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606"/>
  <workbookPr hidePivotFieldList="1" defaultThemeVersion="166925"/>
  <mc:AlternateContent xmlns:mc="http://schemas.openxmlformats.org/markup-compatibility/2006">
    <mc:Choice Requires="x15">
      <x15ac:absPath xmlns:x15ac="http://schemas.microsoft.com/office/spreadsheetml/2010/11/ac" url="D:\PAOLA\COMITE CALIDAD\2021\"/>
    </mc:Choice>
  </mc:AlternateContent>
  <xr:revisionPtr revIDLastSave="310" documentId="13_ncr:1_{C8C3B6C0-3133-4005-8BDF-53DCEC922414}" xr6:coauthVersionLast="47" xr6:coauthVersionMax="47" xr10:uidLastSave="{F186D981-61D4-493B-8B6D-5C76BB8DC03D}"/>
  <bookViews>
    <workbookView xWindow="0" yWindow="0" windowWidth="24000" windowHeight="9525" firstSheet="14" activeTab="14" xr2:uid="{00000000-000D-0000-FFFF-FFFF00000000}"/>
  </bookViews>
  <sheets>
    <sheet name="Presentacion " sheetId="10" r:id="rId1"/>
    <sheet name="Análisis del Contexto"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2799"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G25" i="1" l="1"/>
  <c r="M39" i="1"/>
  <c r="L39" i="1"/>
  <c r="M34" i="1"/>
  <c r="L34" i="1"/>
  <c r="M30" i="1"/>
  <c r="L30" i="1"/>
  <c r="M25" i="1"/>
  <c r="L25" i="1"/>
  <c r="M20" i="1"/>
  <c r="L20" i="1"/>
  <c r="M15" i="1"/>
  <c r="L15" i="1"/>
  <c r="M10" i="1"/>
  <c r="L10" i="1"/>
  <c r="B55" i="20" l="1"/>
  <c r="B50" i="20"/>
  <c r="B45" i="20"/>
  <c r="B40" i="20"/>
  <c r="B35" i="20"/>
  <c r="B30" i="20"/>
  <c r="B25" i="20"/>
  <c r="B20" i="20"/>
  <c r="B15" i="20"/>
  <c r="B10" i="20"/>
  <c r="B37" i="19"/>
  <c r="B34"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30" i="19"/>
  <c r="I40" i="20"/>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7" i="19"/>
  <c r="G37" i="19"/>
  <c r="F37" i="19"/>
  <c r="E37" i="19"/>
  <c r="D37" i="19"/>
  <c r="C37" i="19"/>
  <c r="A37" i="19"/>
  <c r="N34" i="19"/>
  <c r="G34" i="19"/>
  <c r="F34" i="19"/>
  <c r="E34" i="19"/>
  <c r="D34" i="19"/>
  <c r="C34" i="19"/>
  <c r="A34"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34" i="19" l="1"/>
  <c r="I15" i="19"/>
  <c r="I37" i="19"/>
  <c r="I50" i="18"/>
  <c r="I40" i="18"/>
  <c r="I25" i="19"/>
  <c r="I55" i="20"/>
  <c r="I45" i="18"/>
  <c r="I45" i="20"/>
  <c r="I30" i="20"/>
  <c r="I30" i="18"/>
  <c r="I25" i="18"/>
  <c r="I20" i="19"/>
  <c r="I20" i="20"/>
  <c r="I15" i="18"/>
  <c r="I25" i="1"/>
  <c r="T43" i="1"/>
  <c r="Q43" i="1"/>
  <c r="AD43" i="1" s="1"/>
  <c r="AC43" i="1" s="1"/>
  <c r="T42" i="1"/>
  <c r="Q42" i="1"/>
  <c r="T41" i="1"/>
  <c r="Q41" i="1"/>
  <c r="AD41" i="1" s="1"/>
  <c r="T40" i="1"/>
  <c r="Q40" i="1"/>
  <c r="AD40" i="1" s="1"/>
  <c r="T39" i="1"/>
  <c r="Q39" i="1"/>
  <c r="AD39" i="1" s="1"/>
  <c r="I55" i="17"/>
  <c r="J39" i="1"/>
  <c r="Z39" i="1" s="1"/>
  <c r="I39" i="1"/>
  <c r="AD38" i="1"/>
  <c r="AC38" i="1" s="1"/>
  <c r="AD37" i="1"/>
  <c r="T36" i="1"/>
  <c r="Q36" i="1"/>
  <c r="X36" i="1" s="1"/>
  <c r="T35" i="1"/>
  <c r="Q35" i="1"/>
  <c r="X35" i="1" s="1"/>
  <c r="T34" i="1"/>
  <c r="Q34" i="1"/>
  <c r="X34" i="1" s="1"/>
  <c r="I50" i="17"/>
  <c r="J34" i="1"/>
  <c r="Z36" i="1" s="1"/>
  <c r="Y36" i="1" s="1"/>
  <c r="I34" i="1"/>
  <c r="T32" i="1"/>
  <c r="Q32" i="1"/>
  <c r="AD32" i="1" s="1"/>
  <c r="T31" i="1"/>
  <c r="Z31" i="1" s="1"/>
  <c r="Y31" i="1" s="1"/>
  <c r="Q31" i="1"/>
  <c r="T30" i="1"/>
  <c r="Q30" i="1"/>
  <c r="X30" i="1" s="1"/>
  <c r="I45" i="17"/>
  <c r="J30" i="1"/>
  <c r="Z32" i="1" s="1"/>
  <c r="Y32" i="1" s="1"/>
  <c r="I30" i="1"/>
  <c r="T27" i="1"/>
  <c r="Q27" i="1"/>
  <c r="T26" i="1"/>
  <c r="Q26" i="1"/>
  <c r="AD26" i="1" s="1"/>
  <c r="T25" i="1"/>
  <c r="Q25" i="1"/>
  <c r="I40" i="17"/>
  <c r="J25"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30" i="19"/>
  <c r="H45" i="20"/>
  <c r="H40" i="17"/>
  <c r="H40" i="18"/>
  <c r="H25" i="19"/>
  <c r="H40" i="20"/>
  <c r="N34" i="1"/>
  <c r="J50" i="17" s="1"/>
  <c r="H50" i="18"/>
  <c r="H34" i="19"/>
  <c r="H50" i="20"/>
  <c r="AD34" i="1"/>
  <c r="AC34" i="1" s="1"/>
  <c r="X38" i="1"/>
  <c r="AD25" i="1"/>
  <c r="AC25" i="1" s="1"/>
  <c r="H55" i="17"/>
  <c r="H55" i="18"/>
  <c r="H37" i="19"/>
  <c r="H55" i="20"/>
  <c r="AD42" i="1"/>
  <c r="AC42" i="1" s="1"/>
  <c r="AC40" i="1"/>
  <c r="AD36" i="1"/>
  <c r="AC36" i="1" s="1"/>
  <c r="AD35" i="1"/>
  <c r="AC35" i="1" s="1"/>
  <c r="X42" i="1"/>
  <c r="X41" i="1"/>
  <c r="X40" i="1"/>
  <c r="X39" i="1"/>
  <c r="X43" i="1"/>
  <c r="X37" i="1"/>
  <c r="AD31" i="1"/>
  <c r="AC31" i="1" s="1"/>
  <c r="AD33" i="1"/>
  <c r="AC33" i="1" s="1"/>
  <c r="AD30" i="1"/>
  <c r="AD29" i="1"/>
  <c r="AC29" i="1" s="1"/>
  <c r="AD28" i="1"/>
  <c r="AC28" i="1" s="1"/>
  <c r="AD27" i="1"/>
  <c r="AC27" i="1" s="1"/>
  <c r="X33" i="1"/>
  <c r="X32" i="1"/>
  <c r="X31" i="1"/>
  <c r="X29" i="1"/>
  <c r="X28" i="1"/>
  <c r="X26" i="1"/>
  <c r="X27" i="1"/>
  <c r="AC26" i="1"/>
  <c r="X25" i="1"/>
  <c r="Z25" i="1"/>
  <c r="Y25" i="1" s="1"/>
  <c r="N30" i="1"/>
  <c r="H45" i="17"/>
  <c r="Y39" i="1"/>
  <c r="Z43" i="1"/>
  <c r="Y43" i="1" s="1"/>
  <c r="N39" i="1"/>
  <c r="Z41" i="1"/>
  <c r="Y41" i="1" s="1"/>
  <c r="AC41" i="1"/>
  <c r="Z42" i="1"/>
  <c r="Y42" i="1" s="1"/>
  <c r="Z40" i="1"/>
  <c r="Y40" i="1" s="1"/>
  <c r="Z35" i="1"/>
  <c r="Y35" i="1" s="1"/>
  <c r="AC37" i="1"/>
  <c r="Z34" i="1"/>
  <c r="Z38" i="1"/>
  <c r="Y38" i="1" s="1"/>
  <c r="Z37" i="1"/>
  <c r="Y37" i="1" s="1"/>
  <c r="H50" i="17"/>
  <c r="AC32" i="1"/>
  <c r="Z30" i="1"/>
  <c r="Z33" i="1"/>
  <c r="Y33" i="1" s="1"/>
  <c r="N25" i="1"/>
  <c r="Z27" i="1"/>
  <c r="Y27" i="1" s="1"/>
  <c r="Z26" i="1"/>
  <c r="Y26" i="1" s="1"/>
  <c r="Z29" i="1"/>
  <c r="Y29" i="1" s="1"/>
  <c r="Z28" i="1"/>
  <c r="Y28" i="1" s="1"/>
  <c r="J34" i="19" l="1"/>
  <c r="J50" i="18"/>
  <c r="J50" i="20"/>
  <c r="J55" i="17"/>
  <c r="J55" i="18"/>
  <c r="J55" i="20"/>
  <c r="J37" i="19"/>
  <c r="J45" i="17"/>
  <c r="J30" i="19"/>
  <c r="J45" i="20"/>
  <c r="J45" i="18"/>
  <c r="J40" i="17"/>
  <c r="J40" i="20"/>
  <c r="J40" i="18"/>
  <c r="J25" i="19"/>
  <c r="AB39" i="1"/>
  <c r="AA39" i="1" s="1"/>
  <c r="AF39" i="1"/>
  <c r="AE39" i="1" s="1"/>
  <c r="AC39" i="1"/>
  <c r="AF34" i="1"/>
  <c r="AE34" i="1" s="1"/>
  <c r="Y34" i="1"/>
  <c r="AB34" i="1"/>
  <c r="AA34" i="1" s="1"/>
  <c r="AB30" i="1"/>
  <c r="AA30" i="1" s="1"/>
  <c r="Y30" i="1"/>
  <c r="AC30" i="1"/>
  <c r="AF30" i="1"/>
  <c r="AE30" i="1" s="1"/>
  <c r="AF25" i="1"/>
  <c r="AE25" i="1" s="1"/>
  <c r="AB25" i="1"/>
  <c r="AA25" i="1" s="1"/>
  <c r="K40" i="18" l="1"/>
  <c r="K25" i="19"/>
  <c r="K40" i="20"/>
  <c r="K55" i="17"/>
  <c r="K37" i="19"/>
  <c r="K55" i="20"/>
  <c r="K55" i="18"/>
  <c r="K50" i="18"/>
  <c r="K34" i="19"/>
  <c r="K50" i="20"/>
  <c r="K45" i="18"/>
  <c r="K30" i="19"/>
  <c r="K45" i="20"/>
  <c r="L55" i="17"/>
  <c r="L55" i="18"/>
  <c r="L37" i="19"/>
  <c r="L55" i="20"/>
  <c r="L50" i="17"/>
  <c r="L34" i="19"/>
  <c r="L50" i="20"/>
  <c r="L50" i="18"/>
  <c r="L45" i="17"/>
  <c r="L30" i="19"/>
  <c r="L45" i="18"/>
  <c r="L45" i="20"/>
  <c r="L40" i="17"/>
  <c r="L40" i="20"/>
  <c r="L25" i="19"/>
  <c r="L40" i="18"/>
  <c r="AG39" i="1"/>
  <c r="AG34" i="1"/>
  <c r="K50" i="17"/>
  <c r="K45" i="17"/>
  <c r="AG30" i="1"/>
  <c r="K40" i="17"/>
  <c r="M55" i="17" l="1"/>
  <c r="M37" i="19"/>
  <c r="M55" i="18"/>
  <c r="M55" i="20"/>
  <c r="M50" i="17"/>
  <c r="M34" i="19"/>
  <c r="M50" i="18"/>
  <c r="M50" i="20"/>
  <c r="M45" i="17"/>
  <c r="M45" i="18"/>
  <c r="M30" i="19"/>
  <c r="M45" i="20"/>
  <c r="M40" i="17"/>
  <c r="M40" i="20"/>
  <c r="M25" i="19"/>
  <c r="M40" i="18"/>
  <c r="H35" i="20" l="1"/>
  <c r="H35" i="18"/>
  <c r="H35" i="17"/>
  <c r="I10" i="17"/>
  <c r="I10" i="18"/>
  <c r="I10" i="20"/>
  <c r="I10" i="19"/>
  <c r="I35" i="18"/>
  <c r="I35" i="20"/>
  <c r="I35" i="17"/>
  <c r="H30" i="20" l="1"/>
  <c r="H30" i="18"/>
  <c r="H30" i="17"/>
  <c r="J35" i="20"/>
  <c r="J35" i="18"/>
  <c r="J35" i="17"/>
  <c r="K35" i="18" l="1"/>
  <c r="K35" i="20"/>
  <c r="K35" i="17"/>
  <c r="J30" i="18"/>
  <c r="J30" i="20"/>
  <c r="J30" i="17"/>
  <c r="L35" i="18"/>
  <c r="L35" i="20"/>
  <c r="L35" i="17"/>
  <c r="K30" i="20" l="1"/>
  <c r="K30" i="18"/>
  <c r="K30" i="17"/>
  <c r="L30" i="20"/>
  <c r="L30" i="18"/>
  <c r="L30" i="17"/>
  <c r="M35" i="17"/>
  <c r="M35" i="20"/>
  <c r="M35" i="18"/>
  <c r="M30" i="17" l="1"/>
  <c r="M30" i="20"/>
  <c r="M30" i="18"/>
  <c r="H25" i="18" l="1"/>
  <c r="H25" i="20"/>
  <c r="H25" i="17"/>
  <c r="J25" i="20" l="1"/>
  <c r="J25" i="18"/>
  <c r="J25" i="17"/>
  <c r="K25" i="17" l="1"/>
  <c r="K25" i="18"/>
  <c r="K25" i="20"/>
  <c r="L25" i="18"/>
  <c r="L25" i="20"/>
  <c r="L25" i="17"/>
  <c r="M25" i="17" l="1"/>
  <c r="M25" i="20"/>
  <c r="M25" i="18"/>
  <c r="T24" i="1"/>
  <c r="Q24" i="1"/>
  <c r="T23" i="1"/>
  <c r="Q23" i="1"/>
  <c r="T22" i="1"/>
  <c r="Q22" i="1"/>
  <c r="T21" i="1"/>
  <c r="Q21" i="1"/>
  <c r="T20" i="1"/>
  <c r="Q20" i="1"/>
  <c r="J20" i="1"/>
  <c r="I20" i="1"/>
  <c r="T19" i="1"/>
  <c r="Q19" i="1"/>
  <c r="T18" i="1"/>
  <c r="Q18"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T14" i="1"/>
  <c r="Q14" i="1"/>
  <c r="T13" i="1"/>
  <c r="Q13" i="1"/>
  <c r="T12" i="1"/>
  <c r="Q12" i="1"/>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l="1"/>
  <c r="J10" i="19"/>
  <c r="K10" i="17"/>
  <c r="K10" i="18"/>
  <c r="K10" i="19"/>
  <c r="K10" i="20"/>
  <c r="J10" i="20"/>
  <c r="J10" i="17"/>
  <c r="L10" i="17"/>
  <c r="L10" i="20"/>
  <c r="L10" i="19"/>
  <c r="L10" i="18"/>
  <c r="AG10" i="1"/>
  <c r="G238" i="6"/>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<sst xmlns="http://schemas.openxmlformats.org/spreadsheetml/2006/main" count="2677" uniqueCount="606">
  <si>
    <t xml:space="preserve">                                                                         Consejo Superior de la Judicatura</t>
  </si>
  <si>
    <t xml:space="preserve"> MAPA DE RIESGOS SIGCMA</t>
  </si>
  <si>
    <t>DEPENDENCIA (Unidad misional del CSJ o Unidad de la DEAJ o Seccional o CSJ en caso de despachos judiciales certificados)</t>
  </si>
  <si>
    <t>DIRECCIÓN EJECUTIVA SECCIONAL DE ADMINISTRACIÓN JUDICIAL DE POPAYÁN</t>
  </si>
  <si>
    <t>PROCESO (indique el tipo de proceso si es Estratégico. Misional, Apoyo, Evaluación y Mejora y especifique el nombre del proceso)</t>
  </si>
  <si>
    <t>Apoyo</t>
  </si>
  <si>
    <t>Asistencia Legal</t>
  </si>
  <si>
    <t>CONSEJO SUPERIOR DE LA JUDICATURA</t>
  </si>
  <si>
    <t>CONSEJO SECCIONAL DE LA JUDICATURA</t>
  </si>
  <si>
    <t>DIRECCIÓN SECCIONAL DE ADMINISTRACIÓN JUDICIAL</t>
  </si>
  <si>
    <t>X</t>
  </si>
  <si>
    <t>DESPACHO JUDICIAL CERTIFICADO</t>
  </si>
  <si>
    <t>FECHA</t>
  </si>
  <si>
    <t>01 de Junio de 2021</t>
  </si>
  <si>
    <t>Consejo Superior de la Judicatura</t>
  </si>
  <si>
    <t>Análisis de Contexto Seccional Cauca</t>
  </si>
  <si>
    <t>DEPENDENCIA:</t>
  </si>
  <si>
    <t xml:space="preserve"> Direccion Ejecutiva Seccional de Admnistración Judicial de Popayán </t>
  </si>
  <si>
    <t>PROCESOS</t>
  </si>
  <si>
    <t>CONSEJO SECCIONAL/ DIRECCIÓN SECCIONAL DE ADMINISTRACIÓN JUDICIAL</t>
  </si>
  <si>
    <t>CONSEJO SECCIONAL DE LA JUDICATURA DEL CAUCA
DIRECCION EJECUTIVA SECCIONAL DE ADMINISTRACIÓN JUDICIAL DE POPAYÁN</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</si>
  <si>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</si>
  <si>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</si>
  <si>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</si>
  <si>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</si>
  <si>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</si>
  <si>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</si>
  <si>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</si>
  <si>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Cambios en los lineamientos para la elaboración de los Planes de Acción</t>
  </si>
  <si>
    <t xml:space="preserve">Diseñar una matriz para estandarizar la elaboración de los Planes de Acción SIGCMA </t>
  </si>
  <si>
    <t>LEY DE GARANTÍAS: Afectación de los  procesos contractuales, generando traumatismo en el buen funcionamiento de la Rama Judicial y demás Entidades Gubernamentales.</t>
  </si>
  <si>
    <t>LEY DE GARANTÍAS: Generar garantía y transparencia en el proceso electoral, a través a la restricción para celebrar contratos en la modalidad de contratación directa</t>
  </si>
  <si>
    <t>CREACION E IMPLEMENTACION DE JURISDICCIONES ESPECIALES: La afectación  del presupuesto de la Rama por la no asignación de recursos adicionales</t>
  </si>
  <si>
    <t xml:space="preserve">CREACION E IMPLEMENTACION DE JURISDICCIONES ESPECIALES: La afectación  del presupuesto de la Rama por la no asignación de recursos adicionales. </t>
  </si>
  <si>
    <t>NORMATIVIDAD EN TORNO A LA PANDEMIA- COVID19, la atención al público se debe realizar de manera virtual, trabajo en casa, demoras en la prestación del servicio. Disminución de la planta de personal</t>
  </si>
  <si>
    <t>NORMATIVIDAD EN TORNO A LA PANDEMIA- COVID19, mejoramiento de la plataforma tecnológica, formación a los  funcionarios y empleados en herramientas de la virtualidad, generación de herramientas que permitan el trabajo en casa.</t>
  </si>
  <si>
    <t>Económicos y Financieros( disponibilidad de capital, liquidez, mercados financieros, desempleo, competencia.)</t>
  </si>
  <si>
    <t>PRESUPUESTO ASIGNADO: No se asigna la totalidad del presupuesto requerido para el buen funcionamiento del Distrito Judicial de Popayán y Administrativo del Cauca, por parte del Ministerio de Hacienda y crédito público. Los recursos solicitados para el pago de sueldos y prestaciones no sean asignados conforme a lo solicitado.</t>
  </si>
  <si>
    <t>PRESUPUESTO ASIGNADO: Que la Resolución de presupuesto sea asignada oportunamente y con el monto requerido.</t>
  </si>
  <si>
    <t>Sociales  y culturales ( cultura, religión, demografía, responsabilidad social, orden público.)</t>
  </si>
  <si>
    <t>Presencia de organizaciones al margen de la ley (grupos armados, grupos de delincuencia común) que pertubre el acceso a la administración de justicia</t>
  </si>
  <si>
    <t>MANIFESTACIONES DE LOS SINDICATOS INTERNOS, EXTERNOS, ORGANIZACIONES SOCIALES Y ETNICAS: Logro de mejores condiciones laborales para los Servidores Judiciales, así como el respeto y cumplimiento del ordenamiento jurídico.</t>
  </si>
  <si>
    <t>Cambios climáticos que afecten los medios de transporte (carreteras, manto acuífero y delimitación aéreas) para acceder a los despachos judiciales del Distrito Judicial.</t>
  </si>
  <si>
    <t>MANIFESTACIONES DE LOS SINDICATOS INTERNOS, EXTERNOS, ORGANIZACIONES SOCIALES Y ETNICAS: Interrupción de las actividades  operativas de la organización, afectando la prestación del servicio, la libre circulación por el territorio del Distrito Judicial; y la entrada, salida o permanencia en el mismo.</t>
  </si>
  <si>
    <t>AUMENTO DE LA DEMANDA DEL SERVICIO: Incremento  de la demanda del servicio Judicial, lo cual legitima las instituciones judiciales</t>
  </si>
  <si>
    <t>AUMENTO DE LA DEMANDA DEL SERVICIO: Perdida de la capacidad de respuesta oportuna, por  el desequilibrio de los recursos  financieros, tecnológicos,  de infraestructura y   talento humanos para dar cumplimiento a la demanda del servicio.</t>
  </si>
  <si>
    <t>Tecnológicos (  desarrollo digital,avances en tecnología, acceso a sistemas de información externos, gobierno en línea.</t>
  </si>
  <si>
    <t>RIESGOS ASOCIADOS A LA PANDEMIA. Se requiere de nuevos equipos y del fortalecimiento de la infraestructura de TIC para que no se presenten fallas en la realización de las actuaciones judiciales.</t>
  </si>
  <si>
    <t>RIESGOS ASOCIADOS A LA PANDEMIA. Se prevé como una oportunidad para optimizar la infraestructura física y tecnológica que apoya el sistema judicial y de está manera ampliar la capacidad de prestación del servicio y minimizar los tiempos de espera en la resolución de conflictos y mejorar la trazabilidad de los procesos</t>
  </si>
  <si>
    <t>Cambio de las plataformas y herramientas en las cuales se debe realizar el diligenciamiento de la información estadística</t>
  </si>
  <si>
    <t xml:space="preserve">Fortalecer la organización y desarrollo de las capacitaciones de formación judicial a través de medios virtuales y tecnológicos </t>
  </si>
  <si>
    <t>ACTUALIZACION E IMPLEMENTACION DE PLATAFORMAS Y/O SOFTWARE DE APOYO: La implementación de un software no garantiza el óptimo funcionamiento del mismo, por tanto se debe realizar la actualización y desarrollo de este y así mejorar paulatinamente las funciones, según los requerimientos del servicio.</t>
  </si>
  <si>
    <t>ACTUALIZACION E IMPLEMENTACION DE PLATAFORMAS Y/O SOFTWARE DE APOYO: La incorporación de plataformas y software para la ejecución de actividades del servicio judicial son de gran apoyo ya que son herramientas que agilizan la operación judicial en todos sus ámbitos.</t>
  </si>
  <si>
    <t>Dificultades de conectividad tecnológica en regiones apartadas del departamento por falta de cobertura en las redes de comunicación</t>
  </si>
  <si>
    <t xml:space="preserve">Fortalecer el uso de medios de comunicación a través de herramientas digitales y medios virtuales que agilicen la transmisión de la información </t>
  </si>
  <si>
    <t>Legales y reglamentarios (estandares nacionales, internacionales, regulacion )</t>
  </si>
  <si>
    <t xml:space="preserve">SENTENCIA DE LA CORTE CONSTITUCIONAL POR MEDIO DEL CUAL REVIVIÓ EL CONSEJO SUPERIOR DE LA JUDICATURA: incertidumbre frente a eventuales reformas. Con la declaración de emergencia nacional, ocasionada por el Covid-19, el Gobierno Nacional expidió una serie de decretos, modificando la modalidad de prestar los servicios en la entidad e implementado los medios tecnológicos para el trámite de los procesos judiciales. </t>
  </si>
  <si>
    <t>SENTENCIA DE LA CORTE CONSTITUCIONAL POR MEDIO DEL CUAL REVIVIÓ EL CONSEJO SUPERIOR DE LA JUDICATURA: Se fortaleció las facultades de los Órganos de Gobierno Judicial. Implementación de las tecnologías de la información y comunicación en las actuaciones judiciales, a través de las disposiciones del Decreto 806 de 2020, por lo cual las audiencias se realizan de manera virtual y todas las comunicaciones entre los sujetos procesales y los despachos judiciales se realiza mediante correos electrónicos. Nuevos canales de comunicación entre los servidores públicos, usuarios externos y los despachos judiciales</t>
  </si>
  <si>
    <t>Los procesos adelantados en contra de la Nación - Rama Judicial, por actuaciones de los servidores judiciales, que actualmente ascienden a más de 700 y que de obtener fallos desfavorables traería grandes consecuencias para la entidad en el factor presupuestal.</t>
  </si>
  <si>
    <t>Pronunciamiento de las autoridades administrativas o de las Altas Cortes, por motivos de fuerza mayor, que modifique intempestivamente la modalidad de prestación de los servicios de la Rama Judicial a través de los canales de comunicación tradicionales</t>
  </si>
  <si>
    <t>Realizar la defensa judicial y extrajudicial de la entidad de manera oportuna, en cada etapa del proceso, basándose en la normatividad vigente y con aplicación la jurisprudencia,</t>
  </si>
  <si>
    <t>AMBIENTALES: emisiones y residuos, energía, catástrofes naturales, desarrollo sostenible.</t>
  </si>
  <si>
    <t>Ocurrencia de fenómeno natural (lluvias, terremotos, huracanes, tsunamis) o desastre provocado (actos terroristas, contaminación ambiental) que afecte la prestación de servicios de justicia, y el desarrollo de actividades propias del Plan de Acción como la realización de capacitaciones a los servidores judiciales</t>
  </si>
  <si>
    <t xml:space="preserve">Disponibilidad de recursos por parte de Organizaciones No Gubernamentales para la financiación de proyectos orientados al mantenimiento y conservación del Medio Ambiente.
</t>
  </si>
  <si>
    <t>Cambio climático
Disminución de recursos destinados del presupuesto nacional para atender temas ambientales
Diseño de políticas gubernamentales que desfavorezcan el mantenimiento y conservación del medio ambiente</t>
  </si>
  <si>
    <t>Vinculación a una política global para el mantenimiento y conservación del medio ambiente.</t>
  </si>
  <si>
    <t>Otros: Comunicación con el usuario externo</t>
  </si>
  <si>
    <t>Toda la atención al público se realiza de manera virtual, lo que ha implicado que la mayoria de solicitudes se eleven por correo electrónico generando un gran número de correos que dificulta la atención oportuna, en el SIGOBIUS se ha disminuido el  número de correspondencia interna y externa.</t>
  </si>
  <si>
    <t>Se cuenta con herramientas tecnológicas que han permitido la atención virtual  uso de las tecnologías de la comunicación</t>
  </si>
  <si>
    <t xml:space="preserve">CONTEXTO INTERNO </t>
  </si>
  <si>
    <t xml:space="preserve">ACTORES TEMÁTICO </t>
  </si>
  <si>
    <t xml:space="preserve">DEBILIDADES  (Factores específicos)  </t>
  </si>
  <si>
    <t xml:space="preserve">FORTALEZAS(Factores específicos) ) </t>
  </si>
  <si>
    <t>Estratégicos :(direccionamiento estratégico, planeación institucional,
liderazgo, trabajo en equipo)</t>
  </si>
  <si>
    <t xml:space="preserve">Insuficiencia de información frente a los factores que afectan la gestión judicial </t>
  </si>
  <si>
    <t xml:space="preserve">Las fechas de reporte de la información estadística están plenamenta establecidas en los Acuerdos expedidos por el Consejo Superior de la Judicatura </t>
  </si>
  <si>
    <t xml:space="preserve">Se tiene un Plan de Comunicaciones elaborado desde el nivel central </t>
  </si>
  <si>
    <t>Sobrecarga laboral que no deja tiempo para asumir tareas diferentes a la propia carga laboral.</t>
  </si>
  <si>
    <t xml:space="preserve">Existencia del Plan SIGCMA elaborado desde el nivel central que sirve como insumo para la elaboración del Plan de Mantenimiento y Mejoramiento del SIGCMA Seccional </t>
  </si>
  <si>
    <t xml:space="preserve">Procesos de formación al talento humano. </t>
  </si>
  <si>
    <t>Recursos financieros (presupuesto de funcionamiento, recursos de inversión)</t>
  </si>
  <si>
    <t>Por el COVID19 se vio la necesidad de realizar traslados presupuestales en rubros de gastos de personal con fue la implementación del rubro auxilio de conectividad digital</t>
  </si>
  <si>
    <t>Se logro cumplir con los pagos de nómina, vacaciones, primas, bonificaciones y cesantías</t>
  </si>
  <si>
    <t>Personal
( competencia del personal, disponibilidad, suficiencia, seguridad
y salud ocupacional.)</t>
  </si>
  <si>
    <t xml:space="preserve">Insuficiente información frente a las necesidades de formación judicial de los servidores de la Seccional </t>
  </si>
  <si>
    <t>Compromiso de los líderes de proceso y profesionales del enlace para el mantenimiento y mejoramiento del SIGCMA</t>
  </si>
  <si>
    <t>Falta de inducción a los servidores judiciales que ingresan a la Rama Judicial, vinculación del personal sin el cumplimiento de requisitos, falta de un manual de funciones actualizado.</t>
  </si>
  <si>
    <t>Implementar por parte del Consejo Superior de la Judicatura, un Acuerdo para que se cumpla con los requisitos al momento de vinculación de los servidores judiciales e implementación por parte del Consejo Superior de la Judicatura de un manual de funciones.</t>
  </si>
  <si>
    <t>Falta de personal en las Direcciones Seccionales de Administración Judicial para mejorar el servicio y tramites.</t>
  </si>
  <si>
    <t>Contamos con buenas instalaciones físicas y locativas para brindar mejor servicio al usuario.</t>
  </si>
  <si>
    <t>Falta de continuidad de la medida de descongestión de dos cargos de Asistente Administrativo G8 para la Corporación</t>
  </si>
  <si>
    <t xml:space="preserve">Conocimiento y liderazgo de la Alta Dirección en la planeación, ejecución y supervisión del Plan de Acción SIGCMA </t>
  </si>
  <si>
    <t>Proceso
( capacidad, diseño, ejecución, proveedores, entradas, salidas,
gestión del conocimiento)</t>
  </si>
  <si>
    <t xml:space="preserve">Carencia de un instrumento que permita realizar seguimiento a las fechas de corte, reporte y procesamiento de la información estadística rendida por lo despachos judiciales </t>
  </si>
  <si>
    <t xml:space="preserve">Las medidas de descongestión adoptadas por el Consejo Superior de la Judicatura para la Seccional son comunicadas a los respectivos despachos judiciales o dependencias donde se crea el cargo </t>
  </si>
  <si>
    <t xml:space="preserve">Inexistencia de un cronograma de planificación de las actividades tendientes a recopilar la información necesaria para consolidar la calificación integral de servicios de los jueces del distrito </t>
  </si>
  <si>
    <t xml:space="preserve">Inexistencia de un procedimiento que establezca los proveedores, insumos, actividades y responsables para el trámite de las vigilancias judiciales administrativas </t>
  </si>
  <si>
    <t>Información de todos los procesos del SIGCMA centralizada en el micrositio creado en MicrosoftTeams que facilita la consulta e identificación de oportunidades de mejora</t>
  </si>
  <si>
    <t>Falta de capacitación del personal en temas relacionados con la supervisión de contratos estatales.</t>
  </si>
  <si>
    <t xml:space="preserve">Carencia de un cronograma para el seguimiento a la ejecución oportuna de las actividades planeadas en el Plan de Acción desde cada uno de los procesos </t>
  </si>
  <si>
    <t>Selección objetiva de proveedores a través del uso de las plataformas gubernamentales para realizar compras públicas.</t>
  </si>
  <si>
    <t xml:space="preserve">Tecnológicos </t>
  </si>
  <si>
    <t>Obsolescencia de equipos de cómputo, escáneres y necesidad de migración de información judicial a la nube y su acceso a través de la WEB para facilitar la gestión judicial, evitar interrupción en el servicio, y lograr más velocidad en los aplicativos.</t>
  </si>
  <si>
    <t>Se avanza en la renovación tecnológica y gradualmente se dispone de  los equipos tecnológicos, Software, conectividad y servicios básicos para el funcionamiento institucional.</t>
  </si>
  <si>
    <t>Se cuenta herramientas virtuales y plataformas tecnológicas quer permiten la comunicación y difusión de información</t>
  </si>
  <si>
    <t xml:space="preserve">Documentación ( Actualización, coherencia, aplicabilidad) </t>
  </si>
  <si>
    <t>Falta de espacios adecuados para la custodia de los archivos. se está adelantado el plan de unificación de archivos.</t>
  </si>
  <si>
    <t xml:space="preserve">Se cuenta con un archivo rodante para la custodia de las historias laborales del Distrito Judicial  de Popayán y Administrativo del Cauca </t>
  </si>
  <si>
    <t xml:space="preserve">Insuficiencia de manuales, instructivos y videos que expliquen el procedimientos para el reporte de la información estadística en SIERJU </t>
  </si>
  <si>
    <t>Herramientas tecnológicas, formatos y matrices actualizadas y optimizadas para el reporte de la información estadística en el SIERJU</t>
  </si>
  <si>
    <t xml:space="preserve">La caracterización del proceso de Comunicación está plenamente definida </t>
  </si>
  <si>
    <t xml:space="preserve">Plan de mantenimiento y mejoramiento del SIGCMA desactualizado </t>
  </si>
  <si>
    <t xml:space="preserve">Existencia de un procedimiento desde el SIGCMA que define el ciclo PHVA de la calificación integral de servicios de Jueces y Magistrados seguiendo los lineamientos establecidos en el Acuerdo PSAA16-10618 de 2016 </t>
  </si>
  <si>
    <t xml:space="preserve">Acuerdo No. PSAA11-8716 de 2011 que reglamenta el ejercicio de la vigilancia judicial administrativa </t>
  </si>
  <si>
    <t>Infraestructura física ( suficiencia, comodidad)</t>
  </si>
  <si>
    <t>Falta de espacios para comodidad de los servidores judiciales, y almacenamiento de archivos, lo que dificulta distanciamiento en tiempos de pandemia.</t>
  </si>
  <si>
    <t>Gestión de adquisición y / o arrendamiento de otros inmuebles que brinden las condiciones necesarias de infraestructura física a los servidores judiciales y usuarios de la justicia.</t>
  </si>
  <si>
    <t>Elementos de trabajo (papel, equipos)</t>
  </si>
  <si>
    <t xml:space="preserve">Adquisición de elementos que no se ajusten a las necesidades actuales. </t>
  </si>
  <si>
    <t>Asignación de recursos para atender el plan de digitalización de expedientes, compra de computadores y escáneres, para fortalecer la infraestructura tecnológica.</t>
  </si>
  <si>
    <t>Comunicación Interna ( canales utilizados y su efectividad, flujo de la información necesaria para el desarrollo de las actividades)</t>
  </si>
  <si>
    <t>Dificultad para realizar reuniones presenciales. Es necesario cambiar el paradigma de este tipo de reuniones y evolucionar hacia la virtualidad.</t>
  </si>
  <si>
    <t>Masificación de los canales de comunicación virtuales, a través de correo electrónico, one drive, office 365, TEAMS, share point, como resultado del trabajo remoto y en casa de la emergencia sanitaria.</t>
  </si>
  <si>
    <t>Los servidores judiciales han sido capacitados en el uso de herramientas ofimaticas y medios virtuales de comunicación</t>
  </si>
  <si>
    <t xml:space="preserve">ESTRATEGIAS/ACCIONES </t>
  </si>
  <si>
    <t>ESTRATEGIAS  DOFA</t>
  </si>
  <si>
    <t>ESTRATEGIA/ACCIÓN/ PROYECTO</t>
  </si>
  <si>
    <t xml:space="preserve">GESTIONA </t>
  </si>
  <si>
    <t xml:space="preserve">DOCUMENTADA EN </t>
  </si>
  <si>
    <t>A</t>
  </si>
  <si>
    <t>O</t>
  </si>
  <si>
    <t>D</t>
  </si>
  <si>
    <t>F</t>
  </si>
  <si>
    <r>
      <t xml:space="preserve">Identificar y analizar aspectos que afectan la gestión judicial en la Seccional </t>
    </r>
    <r>
      <rPr>
        <b/>
        <sz val="10"/>
        <rFont val="Arial"/>
        <family val="2"/>
      </rPr>
      <t>(reordenamiento judicial)</t>
    </r>
  </si>
  <si>
    <t>6,7,13</t>
  </si>
  <si>
    <t>Plan de Riesgos</t>
  </si>
  <si>
    <r>
      <t xml:space="preserve">Divulgar oportunamente las medidas de descongestión y reordenamiento adoptadas por el Consejo Superior de la Judicatura </t>
    </r>
    <r>
      <rPr>
        <b/>
        <sz val="10"/>
        <rFont val="Arial"/>
        <family val="2"/>
      </rPr>
      <t>(reordenamiento judicial)</t>
    </r>
  </si>
  <si>
    <t>Plan de acción</t>
  </si>
  <si>
    <r>
      <t xml:space="preserve">Identificar las necesidades de formación judicial de los servidores de la Seccional </t>
    </r>
    <r>
      <rPr>
        <b/>
        <sz val="9"/>
        <rFont val="Arial"/>
        <family val="2"/>
      </rPr>
      <t>(formación judicial)</t>
    </r>
  </si>
  <si>
    <r>
      <t xml:space="preserve">Fortalecer el uso de plataformas virtuales y herramientas tecnológicas para la realización de capacitaciónes de formación judicial </t>
    </r>
    <r>
      <rPr>
        <b/>
        <sz val="10"/>
        <rFont val="Arial"/>
        <family val="2"/>
      </rPr>
      <t>(formación judicial)</t>
    </r>
  </si>
  <si>
    <t>17,13</t>
  </si>
  <si>
    <r>
      <t xml:space="preserve">Gestionar la creación de manuales, instructivos y videos explicativos para el reporte de la información estadística  </t>
    </r>
    <r>
      <rPr>
        <b/>
        <sz val="10"/>
        <rFont val="Arial"/>
        <family val="2"/>
      </rPr>
      <t>(gestión de la información estadística)</t>
    </r>
  </si>
  <si>
    <t>11,13</t>
  </si>
  <si>
    <r>
      <t xml:space="preserve">Diseñar y establecer un cronograma para definir las fechas de corte, reporte y procesamiento de la información estadística en la Seccional </t>
    </r>
    <r>
      <rPr>
        <b/>
        <sz val="10"/>
        <rFont val="Arial"/>
        <family val="2"/>
      </rPr>
      <t>(gestión de la información estadística)</t>
    </r>
  </si>
  <si>
    <r>
      <t xml:space="preserve">Elaborar la matriz de comunicaciones ajustada al plan de comunicaciones </t>
    </r>
    <r>
      <rPr>
        <b/>
        <sz val="10"/>
        <rFont val="Arial"/>
        <family val="2"/>
      </rPr>
      <t>(comunicación institucional)</t>
    </r>
  </si>
  <si>
    <t>2,17</t>
  </si>
  <si>
    <r>
      <t xml:space="preserve">Optimizar los servicios de procesamiento y divulgación de la información, y el desarrollo de actividades de comunicación a través de herramientas virtuales y plataformas tecnológicas </t>
    </r>
    <r>
      <rPr>
        <b/>
        <sz val="10"/>
        <rFont val="Arial"/>
        <family val="2"/>
      </rPr>
      <t>(comunicación institucional)</t>
    </r>
  </si>
  <si>
    <t>14,23</t>
  </si>
  <si>
    <r>
      <t xml:space="preserve">Diseñar y establecer un cronograma de planificación de las actividades para la calificación integral de servicios de los jueces del distrito judicial de Popayán y Administrativo del Cauca </t>
    </r>
    <r>
      <rPr>
        <b/>
        <sz val="10"/>
        <rFont val="Arial"/>
        <family val="2"/>
      </rPr>
      <t>(administración de la carerra judicial)</t>
    </r>
  </si>
  <si>
    <t>6,8,7</t>
  </si>
  <si>
    <r>
      <t xml:space="preserve">Establecer un procedimiento o instructivo para identificar las actividades y factores necesarios en el trámite de las vigilancias judiciales administrativas </t>
    </r>
    <r>
      <rPr>
        <b/>
        <sz val="10"/>
        <rFont val="Arial"/>
        <family val="2"/>
      </rPr>
      <t>(administración de la carrera judicial)</t>
    </r>
  </si>
  <si>
    <r>
      <t xml:space="preserve">Elaborar el plan de implementacion, mantenimiento y mejoramiento del SIGCMA 2021 </t>
    </r>
    <r>
      <rPr>
        <b/>
        <sz val="10"/>
        <rFont val="Arial"/>
        <family val="2"/>
      </rPr>
      <t>(Mejoramiento del SIGCMA)</t>
    </r>
  </si>
  <si>
    <t>3,11,6</t>
  </si>
  <si>
    <r>
      <t xml:space="preserve">Elaborar un cronograma de actividades del Plan de Acción SICGMA 2021 </t>
    </r>
    <r>
      <rPr>
        <b/>
        <sz val="10"/>
        <rFont val="Arial"/>
        <family val="2"/>
      </rPr>
      <t>(Mejoramiento del SIGCMA)</t>
    </r>
  </si>
  <si>
    <r>
      <t xml:space="preserve">Elaborar el informe de revisión para la Alta Dirección </t>
    </r>
    <r>
      <rPr>
        <b/>
        <sz val="10"/>
        <rFont val="Arial"/>
        <family val="2"/>
      </rPr>
      <t>(Mejoramiento del SIGCMA)</t>
    </r>
  </si>
  <si>
    <t>9,14</t>
  </si>
  <si>
    <r>
      <t xml:space="preserve">Elaborar el Plan de Acción SIGCMA 2021 de conformidad con la matriz estandarizada desde la Coordinación Nacional de Calidad </t>
    </r>
    <r>
      <rPr>
        <b/>
        <sz val="10"/>
        <rFont val="Arial"/>
        <family val="2"/>
      </rPr>
      <t>(Planeación Estratégica)</t>
    </r>
  </si>
  <si>
    <t>6,9</t>
  </si>
  <si>
    <r>
      <t xml:space="preserve">Identificar, cuantificar y priorizar las necesidades de recursos para la construcción del anteproyecto de presupuesto, que permita realizar una solicitud de recursos coherente, suficiente y oportuna que garantice la ejecución de los contratos y proyectos determinados. </t>
    </r>
    <r>
      <rPr>
        <b/>
        <sz val="10"/>
        <rFont val="Arial"/>
        <family val="2"/>
      </rPr>
      <t>(Gestión Financiera y Pptal)</t>
    </r>
  </si>
  <si>
    <t>Anteproyecto de presupuesto</t>
  </si>
  <si>
    <r>
      <t xml:space="preserve">Fortalecer el uso de los medios tecnológicos y las aplicaciones definidas por los despachos judiciales para el trámite de los procesos judiciales y las comunicaciones entre las entidades. </t>
    </r>
    <r>
      <rPr>
        <b/>
        <sz val="10"/>
        <rFont val="Arial"/>
        <family val="2"/>
      </rPr>
      <t>(Asistencia legal)</t>
    </r>
  </si>
  <si>
    <r>
      <t xml:space="preserve">Realizar las acciones de defensa judicial y extrajudicial de manera oportuna, basada en la normatividad vigente y con aplicación de la jurisprudencia. </t>
    </r>
    <r>
      <rPr>
        <b/>
        <sz val="10"/>
        <rFont val="Arial"/>
        <family val="2"/>
      </rPr>
      <t>(Asistencia legal)</t>
    </r>
  </si>
  <si>
    <t>14,15</t>
  </si>
  <si>
    <r>
      <t xml:space="preserve">Dar respuesta oportuna a las solicitudes de información </t>
    </r>
    <r>
      <rPr>
        <b/>
        <sz val="10"/>
        <rFont val="Arial"/>
        <family val="2"/>
      </rPr>
      <t>(Gestión Documental)</t>
    </r>
  </si>
  <si>
    <r>
      <t xml:space="preserve">Desarrollar integralmente el Sistema de Gestión de Seguridad y Salud en el Trabajo, dando cumplimiento a la normatividad aplicable y ejecutando la totalidad del plan de trabajo. </t>
    </r>
    <r>
      <rPr>
        <b/>
        <sz val="10"/>
        <rFont val="Arial"/>
        <family val="2"/>
      </rPr>
      <t>(Seguridad y Salud en el Trabajo)</t>
    </r>
  </si>
  <si>
    <t>7,8</t>
  </si>
  <si>
    <t>Plan de  gestión anual</t>
  </si>
  <si>
    <r>
      <t>Desarrollar  e implementar un adecuado programa de capacitación que integre y visualice los riesgos a los que están expuestos los Servidores Judiciales en el desarrollo de sus funciones</t>
    </r>
    <r>
      <rPr>
        <b/>
        <sz val="10"/>
        <rFont val="Arial"/>
        <family val="2"/>
      </rPr>
      <t>(Talento Humano)</t>
    </r>
  </si>
  <si>
    <t>6,7</t>
  </si>
  <si>
    <r>
      <t xml:space="preserve">Adopción de medidas a nivel tecnológico que faciliten el trabajo remoto, y el uso de herramientas en la nube para gestión de la documentación de los despachos judiciales y demás dependencias, y gestión para la dotación de equipos que faciliten el trabajo virtual de los despachos judiciales y demás dependencias, así como la digitalización de expedientes.  </t>
    </r>
    <r>
      <rPr>
        <b/>
        <sz val="10"/>
        <rFont val="Arial"/>
        <family val="2"/>
      </rPr>
      <t>(Gestión Tecnológica)</t>
    </r>
  </si>
  <si>
    <r>
      <t xml:space="preserve">Promover el uso de las plataformas de compra pública dispuestas por el Estado Colombiano para la </t>
    </r>
    <r>
      <rPr>
        <b/>
        <sz val="10"/>
        <rFont val="Arial"/>
        <family val="2"/>
      </rPr>
      <t>(adquisición de bienes y servicios)</t>
    </r>
  </si>
  <si>
    <r>
      <t xml:space="preserve">Mantener actualizada la política de gestión documental, los lineamientos e instrumentos archivísticos de la Rama Judicial, conforme a las mejores prácticas y regulaciones existentes en esta materia, y propender por su correcta aplicación en las diferentes jurisdicciones, especialidades y niveles territoriales, así como su seguimiento y mejoramiento, con el fin de proteger el patrimonio documental y salvaguardar la memoria institucional y desde el punto de vista tecnológico, proponer al Consejo Superior de la Judicatura  la incorporación de Tecnologías de la Información para la gestión y conservación de los documentos de archivo electrónicos y velar por el correcto funcionamiento del sistema para la gestión de la correspondencia, en el marco del Sistema de Gestión de Calidad, Medio Ambiente, Seguridad y Salud en el Trabajo </t>
    </r>
    <r>
      <rPr>
        <b/>
        <sz val="10"/>
        <rFont val="Arial"/>
        <family val="2"/>
      </rPr>
      <t>(Gestion Documental)</t>
    </r>
  </si>
  <si>
    <t>( Adquisicion de bienes y servicios) / Infraestructura Física</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</si>
  <si>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</si>
  <si>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</si>
  <si>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</si>
  <si>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</si>
  <si>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</si>
  <si>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</si>
  <si>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</si>
  <si>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</si>
  <si>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</si>
  <si>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</si>
  <si>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</si>
  <si>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</si>
  <si>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</si>
  <si>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</si>
  <si>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</si>
  <si>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</si>
  <si>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</si>
  <si>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</si>
  <si>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</si>
  <si>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</si>
  <si>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</si>
  <si>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</si>
  <si>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</si>
  <si>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</si>
  <si>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</si>
  <si>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</si>
  <si>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</si>
  <si>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</si>
  <si>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</si>
  <si>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</si>
  <si>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</si>
  <si>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</si>
  <si>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</si>
  <si>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</si>
  <si>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</si>
  <si>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</si>
  <si>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</si>
  <si>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</si>
  <si>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</si>
  <si>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</si>
  <si>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</si>
  <si>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</si>
  <si>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</si>
  <si>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</si>
  <si>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</si>
  <si>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</si>
  <si>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</si>
  <si>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</si>
  <si>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</si>
  <si>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</si>
  <si>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</si>
  <si>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</si>
  <si>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</si>
  <si>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</si>
  <si>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</si>
  <si>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</si>
  <si>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</si>
  <si>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</si>
  <si>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</si>
  <si>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</si>
  <si>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</si>
  <si>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</si>
  <si>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</si>
  <si>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ASISTENCIA LEGAL</t>
  </si>
  <si>
    <t>Objetivo:</t>
  </si>
  <si>
    <t xml:space="preserve">Ejercer la representación de la Nación – Rama Judicial en los procesos judiciales y en los trámites administrativos que se requieran, adelantar los procesos disciplinarios a que haya lugar, en cumplimiento de las normas constitucionales, legales y reglamentarias.  </t>
  </si>
  <si>
    <t>Alcance:</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</si>
  <si>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</si>
  <si>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</si>
  <si>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</si>
  <si>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</si>
  <si>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</si>
  <si>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</si>
  <si>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</si>
  <si>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</si>
  <si>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</si>
  <si>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</si>
  <si>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</si>
  <si>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</si>
  <si>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</si>
  <si>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</si>
  <si>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</si>
  <si>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</si>
  <si>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</si>
  <si>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</si>
  <si>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</si>
  <si>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</si>
  <si>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</si>
  <si>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</si>
  <si>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</si>
  <si>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</si>
  <si>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</si>
  <si>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</si>
  <si>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</si>
  <si>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</si>
  <si>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</si>
  <si>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</si>
  <si>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Corrupción</t>
  </si>
  <si>
    <t>Reputacional(Corrupción)</t>
  </si>
  <si>
    <t>1.Insuficientes programas de capacitación para la toma de conciencia debido al desconocimiento de l ley antisoborno (ISO 37001:2016), Plan Anticorrupción y  de los  valores y principios propios de la entidad.</t>
  </si>
  <si>
    <t xml:space="preserve">Carencia de transparencia, etica y valores . </t>
  </si>
  <si>
    <t xml:space="preserve">Posibilidad de actos indebidos de  los servidores judiciales debido a  la carencia en transparencia, etica y valores </t>
  </si>
  <si>
    <t>Fraude Externo</t>
  </si>
  <si>
    <t>Cualquier acto indebido de los servidores judiciales genera altas consecuencias para la entidad</t>
  </si>
  <si>
    <t xml:space="preserve">Divulgación de la norma ISO 37001:2016, Plan de Anticorrupción  formación en valores y principios propios de la entidad </t>
  </si>
  <si>
    <t>Preventivo</t>
  </si>
  <si>
    <t>Automático</t>
  </si>
  <si>
    <t>Documentado</t>
  </si>
  <si>
    <t>Continua</t>
  </si>
  <si>
    <t>Con Registro</t>
  </si>
  <si>
    <t>Evitar</t>
  </si>
  <si>
    <t xml:space="preserve">2. Desconocimiento del Código de Etica y Buen Gobierno.   </t>
  </si>
  <si>
    <t>Divulgación del Código de Etica de Buen Gobierno a traves de la  página web de la Rama Judicial</t>
  </si>
  <si>
    <t>Manual</t>
  </si>
  <si>
    <t xml:space="preserve">3.Carencia de compromiso  y transparencia de los servidores judiciales con la entidad </t>
  </si>
  <si>
    <t>Actas de reunión y divulgación de la Ley 1474 del 2011 Ley Anticorrupccion y la Ley 1712 del 2014 Ley de Transparencia por medio de reuniones Cómites del SIGCMA y  reuniones de la Alta Dirección</t>
  </si>
  <si>
    <t>4.Deficiencia del control y seguimiento de la gestión ejercida por los servidores judiciales.</t>
  </si>
  <si>
    <t>Informes de Gestión seguimiento a la contratación, rendición de cuentas, Auditorias Internas, Externas de Control Interno y de entes de control.</t>
  </si>
  <si>
    <t>Detectivo</t>
  </si>
  <si>
    <t xml:space="preserve">5.Obtención de beneficios propios </t>
  </si>
  <si>
    <t>Monitoreo y control por medio de las Auditorias Internas, Externas de Control Interno y de entes de control</t>
  </si>
  <si>
    <t>Interrupción o demora en el Servicio Público de Administrar  Justicia.</t>
  </si>
  <si>
    <t>Afectación en la Prestación del Servicio de Justicia</t>
  </si>
  <si>
    <t xml:space="preserve">1. Paros que afecten la prestación del servicio.  
2. Huelgas, protestas ciudadana
3. Disturbios o hechos violentos
4.Pandemia
5.Emergencias Ambientales
</t>
  </si>
  <si>
    <t>Suceso de fuerza mayor que imposibilitan la gestión judicial</t>
  </si>
  <si>
    <t>Posibilidad de  afectación en la Prestación del Servicio de Justicia debido a un suceso de fuerza mayor que imposibilita la gestión judicial</t>
  </si>
  <si>
    <t>Eventos Ambientales Internos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</si>
  <si>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</si>
  <si>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</si>
  <si>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</si>
  <si>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</si>
  <si>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</si>
  <si>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Elaboración  y aplicación de medidas de prevención, contención y mitigación del riesgo  ambiental asociado por parte de la entidad.</t>
  </si>
  <si>
    <t>Inaplicabilidad de la normavidad ambiental vigente</t>
  </si>
  <si>
    <t xml:space="preserve"> Afectación Ambiental</t>
  </si>
  <si>
    <t xml:space="preserve">"1.Falta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
</t>
  </si>
  <si>
    <t xml:space="preserve">Desconocimiento de los lineamientos ambientales y normatividad  ambiental vigente
</t>
  </si>
  <si>
    <t>Posibilidad de afectación ambiental debido al desconocimiento de las lineamientos ambientales y normatividad ambiental vigente</t>
  </si>
  <si>
    <t>Si el hecho llegara a presentarse, tendría medianas consecuencias o efectos sobre la entidad</t>
  </si>
  <si>
    <t>"
Divulgación de programas, guías y procedimientos del Plan de Gestión Ambiental, además del  acompañamiento y/o seguimiento a implementación del Acuerdo PSAA14-10160
"</t>
  </si>
  <si>
    <t>Reducir(mitigar)</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</si>
  <si>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</si>
  <si>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</si>
  <si>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</si>
  <si>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</si>
  <si>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Prescripción</t>
  </si>
  <si>
    <t>Afectación Económica</t>
  </si>
  <si>
    <t>Prescripción de procesos de cobro coactivo</t>
  </si>
  <si>
    <t>Imposibilidad de ubicar al sancionado a fin de notificar el mandamiento de pago</t>
  </si>
  <si>
    <t>Prescripción en los procesos de cobro coactivo</t>
  </si>
  <si>
    <t>Ejecución y Administración de Procesos</t>
  </si>
  <si>
    <t>Incumplimiento máximo del 15% de la meta planeada</t>
  </si>
  <si>
    <t>Revisión del sistema GCC</t>
  </si>
  <si>
    <t>Ubicación del sancionado</t>
  </si>
  <si>
    <t>Decreto de medidas cautealres</t>
  </si>
  <si>
    <t>Incumplimiento</t>
  </si>
  <si>
    <t>1. Pérdida de oportunidades procesales para ejercer la defensa de la Rama Judicial.</t>
  </si>
  <si>
    <t>Actuaciones de defensa de la entidad</t>
  </si>
  <si>
    <t>No realizar las actuaciones procesales dentro de los plazos legales.</t>
  </si>
  <si>
    <t>Si el hecho llegara a presentarse, tendría altas consecuencias o efectos sobre la entidad</t>
  </si>
  <si>
    <t>Ejercer adecuada defensa de la entidad</t>
  </si>
  <si>
    <t>2. Eventuales fallos condenatorios por falta de defensa.</t>
  </si>
  <si>
    <t>Actuar en los procesos judiciales dentro de los términos legales</t>
  </si>
  <si>
    <t>3. Responsabilidades disciplinarias para quien ejerce la defensa judicial.</t>
  </si>
  <si>
    <t>Actualizar conceptos de defensa judicial con la reciente jurisprudencia de las altas cortes</t>
  </si>
  <si>
    <t>4. Detrimento Patrimonial.</t>
  </si>
  <si>
    <t>Incumplimiento de las metas establecidas</t>
  </si>
  <si>
    <t>1. Imposibilidad de determinación de responsabilidades disciplinarias.</t>
  </si>
  <si>
    <t xml:space="preserve">1. Ausencia de mecanismos de control de términos.     </t>
  </si>
  <si>
    <t>No adelantar la acción disciplinaria en los términos establecidos en la Ley</t>
  </si>
  <si>
    <t>Incumplimiento máximo del 20% de la meta planeada</t>
  </si>
  <si>
    <t>1. Verificación y seguimiento continuo de las etapas procesales en el Proceso Disciplinario.</t>
  </si>
  <si>
    <t>2. Sanciones disciplinarias para el empleado a cargo de los procesos.</t>
  </si>
  <si>
    <t>2. Descuido en el control de términos.</t>
  </si>
  <si>
    <t>2. Verificación de los términos establecidos en la Ley 734 de 2002.</t>
  </si>
  <si>
    <t>3. Demandas en contra de la entidad.</t>
  </si>
  <si>
    <t>3.  Desconocimiento de la normatividad aplicable.</t>
  </si>
  <si>
    <t>3. Capacitación y actualización sobre la normatividad vigente en asuntos disciplinarios</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</si>
  <si>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</si>
  <si>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</si>
  <si>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</si>
  <si>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</si>
  <si>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</si>
  <si>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</si>
  <si>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</si>
  <si>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</si>
  <si>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</si>
  <si>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</si>
  <si>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</si>
  <si>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</si>
  <si>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</si>
  <si>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</si>
  <si>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</si>
  <si>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</si>
  <si>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</si>
  <si>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</si>
  <si>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</si>
  <si>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</si>
  <si>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</si>
  <si>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</si>
  <si>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</si>
  <si>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</si>
  <si>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</si>
  <si>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</si>
  <si>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</si>
  <si>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</si>
  <si>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</si>
  <si>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</si>
  <si>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</si>
  <si>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</si>
  <si>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</si>
  <si>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</si>
  <si>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</si>
  <si>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</si>
  <si>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</si>
  <si>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</si>
  <si>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</si>
  <si>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</si>
  <si>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</si>
  <si>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</si>
  <si>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</si>
  <si>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</si>
  <si>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</si>
  <si>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</si>
  <si>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</si>
  <si>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</si>
  <si>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</si>
  <si>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</si>
  <si>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</si>
  <si>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</si>
  <si>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</si>
  <si>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</si>
  <si>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</si>
  <si>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</si>
  <si>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</si>
  <si>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</si>
  <si>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</si>
  <si>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</si>
  <si>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</si>
  <si>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</si>
  <si>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</si>
  <si>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</si>
  <si>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</si>
  <si>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</si>
  <si>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</si>
  <si>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</si>
  <si>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</si>
  <si>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</si>
  <si>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</si>
  <si>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</si>
  <si>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</si>
  <si>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</si>
  <si>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</si>
  <si>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</si>
  <si>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</si>
  <si>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</si>
  <si>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</si>
  <si>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</si>
  <si>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</si>
  <si>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</si>
  <si>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</si>
  <si>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</si>
  <si>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</si>
  <si>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</si>
  <si>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</si>
  <si>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</si>
  <si>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</si>
  <si>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</si>
  <si>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</si>
  <si>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</si>
  <si>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</si>
  <si>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</si>
  <si>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</si>
  <si>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</si>
  <si>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</si>
  <si>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</si>
  <si>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</si>
  <si>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</si>
  <si>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</si>
  <si>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</si>
  <si>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</si>
  <si>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</si>
  <si>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</si>
  <si>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</si>
  <si>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</si>
  <si>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</si>
  <si>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</si>
  <si>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</si>
  <si>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</si>
  <si>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</si>
  <si>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</si>
  <si>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</si>
  <si>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</si>
  <si>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</si>
  <si>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</si>
  <si>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</si>
  <si>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</si>
  <si>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</si>
  <si>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</si>
  <si>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</si>
  <si>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</si>
  <si>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</si>
  <si>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</si>
  <si>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</si>
  <si>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</si>
  <si>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</si>
  <si>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</si>
  <si>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</si>
  <si>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</si>
  <si>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</si>
  <si>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</si>
  <si>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</si>
  <si>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</si>
  <si>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</si>
  <si>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</si>
  <si>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</si>
  <si>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</si>
  <si>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</si>
  <si>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</si>
  <si>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</si>
  <si>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</si>
  <si>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</si>
  <si>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</si>
  <si>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</si>
  <si>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</si>
  <si>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</si>
  <si>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</si>
  <si>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</si>
  <si>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</si>
  <si>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</si>
  <si>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</si>
  <si>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</si>
  <si>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</si>
  <si>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</si>
  <si>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</si>
  <si>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</si>
  <si>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</si>
  <si>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</si>
  <si>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</si>
  <si>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</si>
  <si>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</si>
  <si>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</si>
  <si>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</si>
  <si>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</si>
  <si>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</si>
  <si>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</si>
  <si>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</si>
  <si>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</si>
  <si>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</si>
  <si>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</si>
  <si>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</si>
  <si>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</si>
  <si>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</si>
  <si>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</si>
  <si>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</si>
  <si>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</si>
  <si>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</si>
  <si>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</si>
  <si>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</si>
  <si>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</si>
  <si>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</si>
  <si>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</si>
  <si>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</si>
  <si>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</si>
  <si>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</si>
  <si>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</si>
  <si>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</si>
  <si>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</si>
  <si>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</si>
  <si>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</si>
  <si>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</si>
  <si>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</si>
  <si>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</si>
  <si>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</si>
  <si>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</si>
  <si>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</si>
  <si>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</si>
  <si>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</si>
  <si>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</si>
  <si>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</si>
  <si>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</si>
  <si>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</si>
  <si>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Aceptar</t>
  </si>
  <si>
    <t>Sin documentar</t>
  </si>
  <si>
    <t>En Curso</t>
  </si>
  <si>
    <t>Fraude Interno</t>
  </si>
  <si>
    <t>Reducir(compartir)</t>
  </si>
  <si>
    <t>Fallas Tecnológicas</t>
  </si>
  <si>
    <t>Relaciones Laborales</t>
  </si>
  <si>
    <t>Usuarios, productos y prácticas organizacionales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</si>
  <si>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</si>
  <si>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</si>
  <si>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</si>
  <si>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</si>
  <si>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</si>
  <si>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</si>
  <si>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</si>
  <si>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</si>
  <si>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</si>
  <si>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</si>
  <si>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</si>
  <si>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</si>
  <si>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</si>
  <si>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</si>
  <si>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</si>
  <si>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</si>
  <si>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</si>
  <si>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</si>
  <si>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</si>
  <si>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</si>
  <si>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</si>
  <si>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</si>
  <si>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</si>
  <si>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</si>
  <si>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</si>
  <si>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</si>
  <si>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</si>
  <si>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</si>
  <si>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</si>
  <si>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 xml:space="preserve">La entidad cuenta con el Código de Etica y Buen Gobierno de la Rama Judicial, el cual se encuentra en la Página Web de la Rama Judicial para conocimiento de todos los servidores Judiciales
-El informe de la rendición de cuentas que fue presentada en el primer trimestre del año, se encuentra cargada en la Página Web de la Rama Judicial para conocimiento y consulta de todos lo 
</t>
  </si>
  <si>
    <t>Las actividades adelantadas tienen directa relación con los controles establecidos, y han permitido que el riesgo no se materialice, toda vez que no se han identificado casos de corrupción en la Seccional durante este periodo.</t>
  </si>
  <si>
    <t>−En la Seccional se ha fortalecido el uso de herramientas tecnógicas y de canales de comunicaciones virtuales para garantizar la prestación del servicio de administración de justica y la comunicación bidireccional con los usuarios internos y externos
-La gestión realizada desde la Dirección Ejecutiva Seccional de Administración Judicial ha garantizado la seguridad de todos los servidores judiciales aún en el marco de las protestas y manifestaciones que se presentaron durante este periodo, para continuar desarrollando sus funciones y prestando el servicios de administracion de justicia
-Los lineamientos y rutas de evacuación están plenamente definidos e identificados.
-Los lineamientos en materia de bioseguridad han sido claramente definidos por el Gobierno Nacional y por el Consejo Superior de la Judicatura para garantizar la salud y seguridad de los servidores judciales, y desde la Seccional se realizan los controles necesarios para verificar que se cumplan estas indicaciones y que se cuente con todos los implementos de bioseguridad necesarios.</t>
  </si>
  <si>
    <t>Durante el tercer trimestre de 2021, aun estamos en la Pandemia del Covid - 19, y se han presentado algunas manifestaciones, pero  los controles establecidos han permitido evitar la materializacion de este riesgo, pues se ha garantizado la prestación del servicio.</t>
  </si>
  <si>
    <t>−Se culminó la elaboración del Plan de Trabajo Anual Ambiental, teniendo en cuenta los aspectos definidos en el Plan de Gestión Ambiental de la Rama Judicial: Manejo de residuos sólidos, ahorro y uso eficiente de agua y energía, manejo de sustancias químicas, control de consumo de papel, control emisiones atmosféricas y emergencias. El mencionado plan se encuentra cargado en el micrositio del SIGCMA de la Seccional
-Se publicó en la Página Web de la Corporación el Plan de Gestión Ambiental de la Rama Judicial (Acuerdo PSAA14-10160 de 2014), para conocimiento de todos los servidores judiciales
-Se difundió entre los servidores judiciales de la Seccional los cronogramas semanales de las capacitaciones que organiza la Escuela Judicial Rodrigo Lara Bonilla, entre las que se encuentran algunas relacionadas con temas de Gestión Ambiental, para incentivar la participación en estos espacios y generar apropiación del conocimiento frente a la importancia de este componente del SIGCMA
- Se resalta en los Comités Seccionales de Calidad la importancia del compromiso con el componente de Gestión Ambiental, razón por la cual desde la Dirección Ejecutiva se adelantas todas las acciones pertinentes aplicar lo dispuesto en el Plan de Gestión Ambiental"</t>
  </si>
  <si>
    <t xml:space="preserve">Las actividades adelantadas durante el periodo, que tiene relación directa con los controles establecidos, han permitido que el riesgo no se materialice, toda vez que la normatividad ambiental vigente se está aplicando en debida forma en la Seccional
</t>
  </si>
  <si>
    <t>Se realizan todas las acciones para ubicar datos de ubicación del sancionado, para remitir el mandamiento de pago.</t>
  </si>
  <si>
    <t>Con estas actividades se logra disminuir el riesgo de prescripción de los proceso de Cobro Coactivo, pues se realizan acciones para ubicar al sancionado y constamente busqueda de bienes.</t>
  </si>
  <si>
    <t>Realizar las actuaciones procesales dentro de las oportunidades legales, como contestar las demandas, presentar excepciones, presentar algatos y los recursos que hayan a lugar. Todas estas actuaciones teniendo en cuenta los recientes pronunciamientos que permitan ejercer una adecuada defensa para la entidad.</t>
  </si>
  <si>
    <t>Las actividades realizadas durante el tercer trimestre de 2021, permitieron ejercer una adecuada defensa de la entidad, lo cual disminuye la materialzacion del riesgo, pues la entidad fue notificada de diecinueve (19) sentencias de segunda instancia, de la cuales diecisiete (17) fueron favorables a la entidad.</t>
  </si>
  <si>
    <t>Tramitar los procesos disciplinarios dentro de los términos legales.</t>
  </si>
  <si>
    <t>Durante el tercer trimestre de 2021, los procesos disciplinarios fueron tramitados dentro de los términos legales.</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</si>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</sst>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2">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name val="Arial"/>
      <family val="2"/>
    </font>
    <font>
      <b/>
      <sz val="9"/>
      <name val="Arial"/>
      <family val="2"/>
    </font>
    <font>
      <sz val="10"/>
      <color rgb="FF000000"/>
      <name val="Calibri"/>
      <family val="2"/>
    </font>
    <font>
      <sz val="9"/>
      <color rgb="FF000000"/>
      <name val="Calibri"/>
      <family val="2"/>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FF"/>
        <bgColor indexed="64"/>
      </patternFill>
    </fill>
    <fill>
      <patternFill patternType="solid">
        <fgColor rgb="FF66FF33"/>
        <bgColor indexed="64"/>
      </patternFill>
    </fill>
    <fill>
      <patternFill patternType="solid">
        <fgColor theme="8" tint="0.59999389629810485"/>
        <bgColor indexed="64"/>
      </patternFill>
    </fill>
    <fill>
      <patternFill patternType="solid">
        <fgColor rgb="FF66FF33"/>
        <bgColor rgb="FF000000"/>
      </patternFill>
    </fill>
  </fills>
  <borders count="11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ck">
        <color rgb="FFFFFFFF"/>
      </top>
      <bottom/>
      <diagonal/>
    </border>
    <border>
      <left style="thin">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bottom style="medium">
        <color rgb="FF000000"/>
      </bottom>
      <diagonal/>
    </border>
    <border>
      <left style="thin">
        <color indexed="64"/>
      </left>
      <right style="thin">
        <color indexed="64"/>
      </right>
      <top style="medium">
        <color indexed="64"/>
      </top>
      <bottom style="thin">
        <color rgb="FF000000"/>
      </bottom>
      <diagonal/>
    </border>
    <border>
      <left style="thin">
        <color indexed="64"/>
      </left>
      <right style="thin">
        <color indexed="64"/>
      </right>
      <top/>
      <bottom style="thin">
        <color rgb="FF000000"/>
      </bottom>
      <diagonal/>
    </border>
  </borders>
  <cellStyleXfs count="3">
    <xf numFmtId="0" fontId="0" fillId="0" borderId="0"/>
    <xf numFmtId="0" fontId="8" fillId="0" borderId="0"/>
    <xf numFmtId="0" fontId="14" fillId="0" borderId="0"/>
  </cellStyleXfs>
  <cellXfs count="566">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3" borderId="13" xfId="0" applyFont="1" applyFill="1" applyBorder="1" applyAlignment="1">
      <alignment horizontal="center" vertical="center" wrapText="1"/>
    </xf>
    <xf numFmtId="0" fontId="78" fillId="0" borderId="0" xfId="0" applyFont="1"/>
    <xf numFmtId="0" fontId="0" fillId="0" borderId="13" xfId="0"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2" fillId="0" borderId="0" xfId="0" applyFont="1" applyAlignment="1" applyProtection="1">
      <alignment horizontal="center" vertical="center"/>
      <protection locked="0"/>
    </xf>
    <xf numFmtId="0" fontId="77"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4" fillId="4" borderId="92" xfId="0" applyFont="1" applyFill="1" applyBorder="1" applyAlignment="1">
      <alignment horizontal="center" vertical="center"/>
    </xf>
    <xf numFmtId="0" fontId="84" fillId="4" borderId="92" xfId="0" applyFont="1" applyFill="1" applyBorder="1" applyAlignment="1">
      <alignment horizontal="center" vertical="center" wrapText="1"/>
    </xf>
    <xf numFmtId="0" fontId="84" fillId="23" borderId="92" xfId="0" applyFont="1" applyFill="1" applyBorder="1" applyAlignment="1" applyProtection="1">
      <alignment horizontal="center" vertical="center" textRotation="90"/>
      <protection locked="0"/>
    </xf>
    <xf numFmtId="0" fontId="85" fillId="4" borderId="92" xfId="0" applyFont="1" applyFill="1" applyBorder="1" applyAlignment="1">
      <alignment horizontal="center" vertical="center" wrapText="1"/>
    </xf>
    <xf numFmtId="0" fontId="77" fillId="24" borderId="0" xfId="0" applyFont="1" applyFill="1"/>
    <xf numFmtId="0" fontId="32" fillId="3" borderId="0" xfId="0" applyFont="1" applyFill="1" applyAlignment="1" applyProtection="1">
      <alignment vertical="center"/>
      <protection locked="0"/>
    </xf>
    <xf numFmtId="0" fontId="82" fillId="3" borderId="0" xfId="0" applyFont="1" applyFill="1" applyAlignment="1" applyProtection="1">
      <alignment horizontal="center" vertical="center"/>
      <protection locked="0"/>
    </xf>
    <xf numFmtId="0" fontId="77" fillId="3" borderId="0" xfId="0" applyFont="1" applyFill="1"/>
    <xf numFmtId="0" fontId="84" fillId="4" borderId="92" xfId="0" applyFont="1" applyFill="1" applyBorder="1" applyAlignment="1" applyProtection="1">
      <alignment vertical="center" wrapText="1"/>
      <protection locked="0"/>
    </xf>
    <xf numFmtId="0" fontId="84" fillId="4" borderId="92" xfId="0" applyFont="1" applyFill="1" applyBorder="1" applyAlignment="1" applyProtection="1">
      <alignment vertical="center"/>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Protection="1">
      <protection locked="0"/>
    </xf>
    <xf numFmtId="0" fontId="57" fillId="0" borderId="0" xfId="0" applyFont="1" applyAlignment="1" applyProtection="1">
      <alignment vertical="center"/>
      <protection locked="0"/>
    </xf>
    <xf numFmtId="0" fontId="48" fillId="20" borderId="0" xfId="0" applyFont="1" applyFill="1" applyAlignment="1" applyProtection="1">
      <alignment horizontal="left" vertical="center" wrapText="1"/>
      <protection locked="0"/>
    </xf>
    <xf numFmtId="0" fontId="8" fillId="3" borderId="60" xfId="0" applyFont="1" applyFill="1" applyBorder="1" applyAlignment="1">
      <alignment vertical="center" wrapText="1"/>
    </xf>
    <xf numFmtId="0" fontId="8" fillId="3" borderId="82" xfId="0" applyFont="1" applyFill="1" applyBorder="1" applyAlignment="1">
      <alignment vertical="center" wrapText="1"/>
    </xf>
    <xf numFmtId="0" fontId="8" fillId="0" borderId="13" xfId="0" applyFont="1" applyBorder="1" applyAlignment="1">
      <alignment vertical="center" wrapText="1"/>
    </xf>
    <xf numFmtId="0" fontId="62" fillId="22" borderId="91" xfId="0" applyFont="1" applyFill="1" applyBorder="1" applyAlignment="1">
      <alignment horizontal="center" vertical="top" wrapText="1" readingOrder="1"/>
    </xf>
    <xf numFmtId="0" fontId="8" fillId="3" borderId="13" xfId="0" applyFont="1" applyFill="1" applyBorder="1" applyAlignment="1">
      <alignment horizontal="left" vertical="top" wrapText="1" readingOrder="1"/>
    </xf>
    <xf numFmtId="0" fontId="8" fillId="3" borderId="81" xfId="0" applyFont="1" applyFill="1" applyBorder="1" applyAlignment="1">
      <alignment wrapText="1"/>
    </xf>
    <xf numFmtId="0" fontId="8" fillId="3" borderId="81" xfId="0" applyFont="1" applyFill="1" applyBorder="1" applyAlignment="1">
      <alignment vertical="center" wrapText="1"/>
    </xf>
    <xf numFmtId="0" fontId="8" fillId="3" borderId="89" xfId="0" applyFont="1" applyFill="1" applyBorder="1" applyAlignment="1">
      <alignment wrapText="1"/>
    </xf>
    <xf numFmtId="0" fontId="8" fillId="3" borderId="13" xfId="0" applyFont="1" applyFill="1" applyBorder="1" applyAlignment="1">
      <alignment vertical="top" wrapText="1"/>
    </xf>
    <xf numFmtId="0" fontId="52" fillId="20" borderId="13" xfId="0" applyFont="1" applyFill="1" applyBorder="1" applyAlignment="1">
      <alignment horizontal="center" vertical="center"/>
    </xf>
    <xf numFmtId="0" fontId="8" fillId="3" borderId="79" xfId="0" applyFont="1" applyFill="1" applyBorder="1" applyAlignment="1">
      <alignment horizontal="left" vertical="center" wrapText="1"/>
    </xf>
    <xf numFmtId="0" fontId="59" fillId="3" borderId="13" xfId="0" applyFont="1" applyFill="1" applyBorder="1" applyAlignment="1">
      <alignment horizontal="left"/>
    </xf>
    <xf numFmtId="0" fontId="55" fillId="3" borderId="13" xfId="0" applyFont="1" applyFill="1" applyBorder="1" applyAlignment="1">
      <alignment horizontal="center"/>
    </xf>
    <xf numFmtId="0" fontId="59" fillId="3" borderId="82" xfId="0" applyFont="1" applyFill="1" applyBorder="1" applyAlignment="1">
      <alignment horizontal="left" vertical="center" wrapText="1"/>
    </xf>
    <xf numFmtId="0" fontId="88" fillId="3" borderId="84" xfId="0" applyFont="1" applyFill="1" applyBorder="1" applyAlignment="1">
      <alignment horizontal="left" vertical="center" wrapText="1"/>
    </xf>
    <xf numFmtId="0" fontId="59" fillId="3" borderId="13" xfId="0" applyFont="1" applyFill="1" applyBorder="1" applyAlignment="1">
      <alignment horizontal="left" vertical="center" wrapText="1"/>
    </xf>
    <xf numFmtId="0" fontId="59" fillId="0" borderId="82" xfId="0" applyFont="1" applyBorder="1" applyAlignment="1">
      <alignment horizontal="left" vertical="center" wrapText="1"/>
    </xf>
    <xf numFmtId="0" fontId="8" fillId="26" borderId="79" xfId="0" applyFont="1" applyFill="1" applyBorder="1" applyAlignment="1">
      <alignment horizontal="left" vertical="center" wrapText="1"/>
    </xf>
    <xf numFmtId="0" fontId="59" fillId="26" borderId="13" xfId="0" applyFont="1" applyFill="1" applyBorder="1" applyAlignment="1">
      <alignment horizontal="center" vertical="center" wrapText="1"/>
    </xf>
    <xf numFmtId="0" fontId="59" fillId="26" borderId="13" xfId="0" applyFont="1" applyFill="1" applyBorder="1" applyAlignment="1">
      <alignment horizontal="left" vertical="center" wrapText="1"/>
    </xf>
    <xf numFmtId="0" fontId="8" fillId="26" borderId="84" xfId="0" applyFont="1" applyFill="1" applyBorder="1" applyAlignment="1">
      <alignment horizontal="left" vertical="center" wrapText="1"/>
    </xf>
    <xf numFmtId="0" fontId="59" fillId="26" borderId="82" xfId="0" applyFont="1" applyFill="1" applyBorder="1" applyAlignment="1">
      <alignment horizontal="center" vertical="center" wrapText="1"/>
    </xf>
    <xf numFmtId="0" fontId="59" fillId="26" borderId="82" xfId="0" applyFont="1" applyFill="1" applyBorder="1" applyAlignment="1">
      <alignment horizontal="left" vertical="center" wrapText="1"/>
    </xf>
    <xf numFmtId="0" fontId="8" fillId="26" borderId="106" xfId="0" applyFont="1" applyFill="1" applyBorder="1" applyAlignment="1">
      <alignment horizontal="left" vertical="center" wrapText="1"/>
    </xf>
    <xf numFmtId="0" fontId="59" fillId="0" borderId="106" xfId="0" applyFont="1" applyBorder="1" applyAlignment="1">
      <alignment horizontal="center" vertical="center" wrapText="1"/>
    </xf>
    <xf numFmtId="0" fontId="59" fillId="0" borderId="106" xfId="0" applyFont="1" applyBorder="1" applyAlignment="1">
      <alignment horizontal="left" vertical="center" wrapText="1"/>
    </xf>
    <xf numFmtId="0" fontId="8" fillId="26" borderId="107" xfId="0" applyFont="1" applyFill="1" applyBorder="1" applyAlignment="1">
      <alignment horizontal="left" vertical="center" wrapText="1"/>
    </xf>
    <xf numFmtId="0" fontId="59" fillId="0" borderId="108" xfId="0" applyFont="1" applyBorder="1" applyAlignment="1">
      <alignment horizontal="center" vertical="center" wrapText="1"/>
    </xf>
    <xf numFmtId="0" fontId="59" fillId="0" borderId="107" xfId="0" applyFont="1" applyBorder="1" applyAlignment="1">
      <alignment horizontal="center" vertical="center" wrapText="1"/>
    </xf>
    <xf numFmtId="0" fontId="59" fillId="0" borderId="107" xfId="0" applyFont="1" applyBorder="1" applyAlignment="1">
      <alignment horizontal="left" vertical="center" wrapText="1"/>
    </xf>
    <xf numFmtId="0" fontId="8" fillId="3" borderId="107" xfId="0" applyFont="1" applyFill="1" applyBorder="1" applyAlignment="1">
      <alignment horizontal="left" vertical="center" wrapText="1"/>
    </xf>
    <xf numFmtId="0" fontId="59" fillId="3" borderId="108" xfId="0" applyFont="1" applyFill="1" applyBorder="1" applyAlignment="1">
      <alignment horizontal="center" vertical="center" wrapText="1"/>
    </xf>
    <xf numFmtId="0" fontId="59" fillId="3" borderId="107" xfId="0" applyFont="1" applyFill="1" applyBorder="1" applyAlignment="1">
      <alignment horizontal="center" vertical="center" wrapText="1"/>
    </xf>
    <xf numFmtId="0" fontId="59" fillId="3" borderId="107" xfId="0" applyFont="1" applyFill="1" applyBorder="1" applyAlignment="1">
      <alignment horizontal="left" vertical="center" wrapText="1"/>
    </xf>
    <xf numFmtId="0" fontId="59" fillId="0" borderId="0" xfId="0" applyFont="1" applyAlignment="1">
      <alignment horizontal="left" vertical="center" wrapText="1"/>
    </xf>
    <xf numFmtId="9" fontId="0" fillId="3" borderId="13" xfId="0" applyNumberFormat="1" applyFill="1" applyBorder="1" applyAlignment="1">
      <alignment horizontal="center" vertical="center" wrapText="1"/>
    </xf>
    <xf numFmtId="0" fontId="8" fillId="28" borderId="79" xfId="0" applyFont="1" applyFill="1" applyBorder="1" applyAlignment="1">
      <alignment horizontal="left" vertical="center" wrapText="1"/>
    </xf>
    <xf numFmtId="0" fontId="59" fillId="28" borderId="13" xfId="0" applyFont="1" applyFill="1" applyBorder="1" applyAlignment="1">
      <alignment horizontal="center" vertical="center" wrapText="1"/>
    </xf>
    <xf numFmtId="0" fontId="59" fillId="28" borderId="82" xfId="0" applyFont="1" applyFill="1" applyBorder="1" applyAlignment="1">
      <alignment horizontal="left" vertical="center" wrapText="1"/>
    </xf>
    <xf numFmtId="0" fontId="27" fillId="29" borderId="82" xfId="0" applyFont="1" applyFill="1" applyBorder="1" applyAlignment="1">
      <alignment horizontal="left" vertical="center" wrapText="1"/>
    </xf>
    <xf numFmtId="0" fontId="27" fillId="29" borderId="78" xfId="0" applyFont="1" applyFill="1" applyBorder="1" applyAlignment="1">
      <alignment horizontal="left" vertical="center" wrapText="1"/>
    </xf>
    <xf numFmtId="0" fontId="61" fillId="29" borderId="13" xfId="0" applyFont="1" applyFill="1" applyBorder="1" applyAlignment="1">
      <alignment horizontal="left" vertical="top" wrapText="1"/>
    </xf>
    <xf numFmtId="0" fontId="61" fillId="29" borderId="65" xfId="0" applyFont="1" applyFill="1" applyBorder="1" applyAlignment="1">
      <alignment horizontal="left" vertical="top" wrapText="1"/>
    </xf>
    <xf numFmtId="0" fontId="27" fillId="29" borderId="65" xfId="0" applyFont="1" applyFill="1" applyBorder="1" applyAlignment="1">
      <alignment horizontal="left" vertical="top" wrapText="1"/>
    </xf>
    <xf numFmtId="0" fontId="61" fillId="29" borderId="13" xfId="0" applyFont="1" applyFill="1" applyBorder="1" applyAlignment="1">
      <alignment horizontal="left" vertical="center" wrapText="1"/>
    </xf>
    <xf numFmtId="0" fontId="61" fillId="29" borderId="65" xfId="0" applyFont="1" applyFill="1" applyBorder="1" applyAlignment="1">
      <alignment horizontal="left" vertical="center" wrapText="1"/>
    </xf>
    <xf numFmtId="0" fontId="0" fillId="29" borderId="82" xfId="0" applyFill="1" applyBorder="1" applyAlignment="1">
      <alignment wrapText="1"/>
    </xf>
    <xf numFmtId="0" fontId="78" fillId="29" borderId="13" xfId="0" applyFont="1" applyFill="1" applyBorder="1" applyAlignment="1">
      <alignment wrapText="1"/>
    </xf>
    <xf numFmtId="0" fontId="78" fillId="29" borderId="13" xfId="0" applyFont="1" applyFill="1" applyBorder="1" applyAlignment="1">
      <alignment vertical="center" wrapText="1"/>
    </xf>
    <xf numFmtId="0" fontId="0" fillId="0" borderId="82" xfId="0" applyBorder="1" applyAlignment="1">
      <alignment wrapText="1"/>
    </xf>
    <xf numFmtId="0" fontId="0" fillId="0" borderId="60" xfId="0" applyBorder="1" applyAlignment="1">
      <alignment vertical="center" wrapText="1"/>
    </xf>
    <xf numFmtId="0" fontId="8" fillId="3" borderId="60" xfId="0" applyFont="1" applyFill="1" applyBorder="1" applyAlignment="1">
      <alignment horizontal="center" vertical="center" wrapText="1" readingOrder="1"/>
    </xf>
    <xf numFmtId="0" fontId="8" fillId="3" borderId="60" xfId="0" applyFont="1" applyFill="1" applyBorder="1" applyAlignment="1">
      <alignment horizontal="left" vertical="center" wrapText="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vertical="center" wrapText="1"/>
    </xf>
    <xf numFmtId="0" fontId="8" fillId="3" borderId="13" xfId="0" applyFont="1" applyFill="1" applyBorder="1" applyAlignment="1">
      <alignment horizontal="left" vertical="center" wrapText="1" readingOrder="1"/>
    </xf>
    <xf numFmtId="0" fontId="56" fillId="0" borderId="0" xfId="0" applyFont="1" applyAlignment="1" applyProtection="1">
      <alignment horizontal="center" vertical="center"/>
      <protection locked="0"/>
    </xf>
    <xf numFmtId="0" fontId="0" fillId="0" borderId="82" xfId="0" applyBorder="1" applyAlignment="1">
      <alignment horizontal="center" vertical="center" wrapText="1"/>
    </xf>
    <xf numFmtId="0" fontId="0" fillId="0" borderId="60" xfId="0"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27" borderId="13" xfId="0"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4"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82"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8" fillId="3" borderId="82" xfId="0" applyFont="1" applyFill="1" applyBorder="1" applyAlignment="1">
      <alignment horizontal="center" vertical="center" wrapText="1" readingOrder="1"/>
    </xf>
    <xf numFmtId="0" fontId="8" fillId="3" borderId="60" xfId="0" applyFont="1" applyFill="1" applyBorder="1" applyAlignment="1">
      <alignment horizontal="center" vertical="center" wrapText="1" readingOrder="1"/>
    </xf>
    <xf numFmtId="0" fontId="8" fillId="3" borderId="82" xfId="0" applyFont="1" applyFill="1" applyBorder="1" applyAlignment="1">
      <alignment horizontal="left" vertical="center" wrapText="1"/>
    </xf>
    <xf numFmtId="0" fontId="8" fillId="3" borderId="60" xfId="0" applyFont="1" applyFill="1" applyBorder="1" applyAlignment="1">
      <alignment horizontal="left" vertical="center" wrapText="1"/>
    </xf>
    <xf numFmtId="0" fontId="60" fillId="0" borderId="78" xfId="0" applyFont="1" applyBorder="1" applyAlignment="1">
      <alignment horizontal="center" vertical="center" wrapText="1" readingOrder="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left" vertical="center" wrapText="1"/>
    </xf>
    <xf numFmtId="0" fontId="60" fillId="0" borderId="82" xfId="0" applyFont="1" applyBorder="1" applyAlignment="1">
      <alignment horizontal="left" vertical="center" wrapText="1" readingOrder="1"/>
    </xf>
    <xf numFmtId="0" fontId="60" fillId="0" borderId="78" xfId="0" applyFont="1" applyBorder="1" applyAlignment="1">
      <alignment horizontal="left" vertical="center" wrapText="1" readingOrder="1"/>
    </xf>
    <xf numFmtId="0" fontId="60" fillId="0" borderId="60" xfId="0" applyFont="1" applyBorder="1" applyAlignment="1">
      <alignment horizontal="left" vertical="center" wrapText="1" readingOrder="1"/>
    </xf>
    <xf numFmtId="0" fontId="8" fillId="3" borderId="13" xfId="0" applyFont="1" applyFill="1" applyBorder="1" applyAlignment="1">
      <alignment horizontal="center" vertical="center" wrapText="1"/>
    </xf>
    <xf numFmtId="0" fontId="8" fillId="3" borderId="13" xfId="0" applyFont="1" applyFill="1" applyBorder="1" applyAlignment="1">
      <alignment vertical="center" wrapText="1"/>
    </xf>
    <xf numFmtId="0" fontId="58" fillId="4" borderId="13" xfId="0" applyFont="1" applyFill="1" applyBorder="1" applyAlignment="1">
      <alignment horizontal="center" vertical="top" wrapText="1" readingOrder="1"/>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3" borderId="82" xfId="0" applyFont="1" applyFill="1" applyBorder="1" applyAlignment="1">
      <alignment horizontal="left" vertical="center" wrapText="1" readingOrder="1"/>
    </xf>
    <xf numFmtId="0" fontId="8" fillId="3" borderId="60"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left" vertical="center"/>
      <protection locked="0"/>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0" fillId="0" borderId="82" xfId="0" applyBorder="1" applyAlignment="1">
      <alignment horizontal="left" wrapText="1"/>
    </xf>
    <xf numFmtId="0" fontId="0" fillId="0" borderId="78" xfId="0" applyBorder="1" applyAlignment="1">
      <alignment horizontal="left" wrapText="1"/>
    </xf>
    <xf numFmtId="0" fontId="0" fillId="0" borderId="60" xfId="0" applyBorder="1" applyAlignment="1">
      <alignment horizontal="left" wrapText="1"/>
    </xf>
    <xf numFmtId="0" fontId="0" fillId="0" borderId="82" xfId="0" applyBorder="1" applyAlignment="1">
      <alignment horizontal="center" vertical="center"/>
    </xf>
    <xf numFmtId="0" fontId="0" fillId="0" borderId="78" xfId="0" applyBorder="1" applyAlignment="1">
      <alignment horizontal="center" vertical="center"/>
    </xf>
    <xf numFmtId="0" fontId="0" fillId="0" borderId="60" xfId="0"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27" borderId="82" xfId="0" applyFill="1" applyBorder="1" applyAlignment="1">
      <alignment horizontal="center" vertical="center" wrapText="1"/>
    </xf>
    <xf numFmtId="0" fontId="0" fillId="27" borderId="78" xfId="0" applyFill="1" applyBorder="1" applyAlignment="1">
      <alignment horizontal="center" vertical="center" wrapText="1"/>
    </xf>
    <xf numFmtId="0" fontId="0" fillId="27" borderId="60" xfId="0" applyFill="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107" xfId="0" applyBorder="1" applyAlignment="1">
      <alignment horizontal="left" vertical="center" wrapText="1"/>
    </xf>
    <xf numFmtId="0" fontId="0" fillId="0" borderId="107" xfId="0" applyBorder="1" applyAlignment="1">
      <alignment horizontal="center" vertical="center" wrapText="1"/>
    </xf>
    <xf numFmtId="9" fontId="0" fillId="0" borderId="91" xfId="0" applyNumberFormat="1" applyBorder="1" applyAlignment="1">
      <alignment horizontal="center" vertical="center" wrapText="1"/>
    </xf>
    <xf numFmtId="9" fontId="0" fillId="0" borderId="90" xfId="0" applyNumberFormat="1" applyBorder="1" applyAlignment="1">
      <alignment horizontal="center" vertical="center" wrapText="1"/>
    </xf>
    <xf numFmtId="9" fontId="0" fillId="0" borderId="89"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center" wrapText="1"/>
    </xf>
    <xf numFmtId="0" fontId="0" fillId="0" borderId="60" xfId="0" applyBorder="1" applyAlignment="1">
      <alignment horizontal="center" wrapText="1"/>
    </xf>
    <xf numFmtId="0" fontId="0" fillId="0" borderId="13" xfId="0" applyBorder="1" applyAlignment="1">
      <alignment horizontal="center" vertical="center" wrapText="1"/>
    </xf>
    <xf numFmtId="0" fontId="0" fillId="0" borderId="13" xfId="0" applyBorder="1" applyAlignment="1">
      <alignment horizontal="center" vertical="center"/>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78" fillId="0" borderId="13" xfId="0" applyFont="1" applyBorder="1" applyAlignment="1">
      <alignment horizontal="center" vertical="center" wrapText="1"/>
    </xf>
    <xf numFmtId="0" fontId="0" fillId="27" borderId="13" xfId="0" applyFill="1" applyBorder="1" applyAlignment="1">
      <alignment horizontal="center" vertical="center" wrapText="1"/>
    </xf>
    <xf numFmtId="0" fontId="78" fillId="29" borderId="82" xfId="0" applyFont="1" applyFill="1" applyBorder="1" applyAlignment="1">
      <alignment horizontal="center" vertical="center" wrapText="1"/>
    </xf>
    <xf numFmtId="0" fontId="78" fillId="29" borderId="78" xfId="0" applyFont="1" applyFill="1" applyBorder="1" applyAlignment="1">
      <alignment horizontal="center" vertical="center" wrapText="1"/>
    </xf>
    <xf numFmtId="0" fontId="78" fillId="29" borderId="60"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27" fillId="27" borderId="82" xfId="0" applyFont="1" applyFill="1" applyBorder="1" applyAlignment="1">
      <alignment horizontal="left" vertical="center" wrapText="1"/>
    </xf>
    <xf numFmtId="0" fontId="27" fillId="27" borderId="78" xfId="0" applyFont="1" applyFill="1" applyBorder="1" applyAlignment="1">
      <alignment horizontal="left" vertical="center" wrapText="1"/>
    </xf>
    <xf numFmtId="0" fontId="27" fillId="27" borderId="60" xfId="0" applyFont="1" applyFill="1" applyBorder="1" applyAlignment="1">
      <alignment horizontal="left"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0"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0" fillId="14" borderId="0" xfId="0" applyFont="1" applyFill="1" applyAlignment="1">
      <alignment horizontal="center" vertical="center" textRotation="90" wrapText="1" readingOrder="1"/>
    </xf>
    <xf numFmtId="0" fontId="80" fillId="14" borderId="21" xfId="0" applyFont="1" applyFill="1" applyBorder="1" applyAlignment="1">
      <alignment horizontal="center" vertical="center" textRotation="90" wrapText="1" readingOrder="1"/>
    </xf>
    <xf numFmtId="0" fontId="79" fillId="0" borderId="67" xfId="0" applyFont="1" applyBorder="1" applyAlignment="1">
      <alignment horizontal="center" vertical="center" wrapText="1"/>
    </xf>
    <xf numFmtId="0" fontId="79" fillId="0" borderId="68" xfId="0" applyFont="1" applyBorder="1" applyAlignment="1">
      <alignment horizontal="center" vertical="center"/>
    </xf>
    <xf numFmtId="0" fontId="79" fillId="0" borderId="69" xfId="0" applyFont="1" applyBorder="1" applyAlignment="1">
      <alignment horizontal="center" vertical="center"/>
    </xf>
    <xf numFmtId="0" fontId="79" fillId="0" borderId="20" xfId="0" applyFont="1" applyBorder="1" applyAlignment="1">
      <alignment horizontal="center" vertical="center"/>
    </xf>
    <xf numFmtId="0" fontId="79" fillId="0" borderId="0" xfId="0" applyFont="1" applyAlignment="1">
      <alignment horizontal="center" vertical="center"/>
    </xf>
    <xf numFmtId="0" fontId="79" fillId="0" borderId="21" xfId="0" applyFont="1" applyBorder="1" applyAlignment="1">
      <alignment horizontal="center" vertical="center"/>
    </xf>
    <xf numFmtId="0" fontId="79" fillId="0" borderId="43" xfId="0" applyFont="1" applyBorder="1" applyAlignment="1">
      <alignment horizontal="center" vertical="center"/>
    </xf>
    <xf numFmtId="0" fontId="79" fillId="0" borderId="44" xfId="0" applyFont="1" applyBorder="1" applyAlignment="1">
      <alignment horizontal="center" vertical="center"/>
    </xf>
    <xf numFmtId="0" fontId="79" fillId="0" borderId="45" xfId="0" applyFont="1" applyBorder="1" applyAlignment="1">
      <alignment horizontal="center" vertical="center"/>
    </xf>
    <xf numFmtId="0" fontId="81" fillId="16" borderId="70" xfId="0" applyFont="1" applyFill="1" applyBorder="1" applyAlignment="1">
      <alignment horizontal="center" vertical="center" wrapText="1" readingOrder="1"/>
    </xf>
    <xf numFmtId="0" fontId="81" fillId="16" borderId="71" xfId="0" applyFont="1" applyFill="1" applyBorder="1" applyAlignment="1">
      <alignment horizontal="center" vertical="center" wrapText="1" readingOrder="1"/>
    </xf>
    <xf numFmtId="0" fontId="81" fillId="16" borderId="72" xfId="0" applyFont="1" applyFill="1" applyBorder="1" applyAlignment="1">
      <alignment horizontal="center" vertical="center" wrapText="1" readingOrder="1"/>
    </xf>
    <xf numFmtId="0" fontId="81" fillId="16" borderId="73" xfId="0" applyFont="1" applyFill="1" applyBorder="1" applyAlignment="1">
      <alignment horizontal="center" vertical="center" wrapText="1" readingOrder="1"/>
    </xf>
    <xf numFmtId="0" fontId="81" fillId="16" borderId="0" xfId="0" applyFont="1" applyFill="1" applyAlignment="1">
      <alignment horizontal="center" vertical="center" wrapText="1" readingOrder="1"/>
    </xf>
    <xf numFmtId="0" fontId="81" fillId="16" borderId="74" xfId="0" applyFont="1" applyFill="1" applyBorder="1" applyAlignment="1">
      <alignment horizontal="center" vertical="center" wrapText="1" readingOrder="1"/>
    </xf>
    <xf numFmtId="0" fontId="81" fillId="16" borderId="75" xfId="0" applyFont="1" applyFill="1" applyBorder="1" applyAlignment="1">
      <alignment horizontal="center" vertical="center" wrapText="1" readingOrder="1"/>
    </xf>
    <xf numFmtId="0" fontId="81" fillId="16" borderId="76" xfId="0" applyFont="1" applyFill="1" applyBorder="1" applyAlignment="1">
      <alignment horizontal="center" vertical="center" wrapText="1" readingOrder="1"/>
    </xf>
    <xf numFmtId="0" fontId="81"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9" fillId="0" borderId="20" xfId="0" applyFont="1" applyBorder="1" applyAlignment="1">
      <alignment horizontal="center" vertical="center" wrapText="1"/>
    </xf>
    <xf numFmtId="0" fontId="81" fillId="15" borderId="70" xfId="0" applyFont="1" applyFill="1" applyBorder="1" applyAlignment="1">
      <alignment horizontal="center" vertical="center" wrapText="1" readingOrder="1"/>
    </xf>
    <xf numFmtId="0" fontId="81" fillId="15" borderId="71" xfId="0" applyFont="1" applyFill="1" applyBorder="1" applyAlignment="1">
      <alignment horizontal="center" vertical="center" wrapText="1" readingOrder="1"/>
    </xf>
    <xf numFmtId="0" fontId="81" fillId="15" borderId="73" xfId="0" applyFont="1" applyFill="1" applyBorder="1" applyAlignment="1">
      <alignment horizontal="center" vertical="center" wrapText="1" readingOrder="1"/>
    </xf>
    <xf numFmtId="0" fontId="81" fillId="15" borderId="0" xfId="0" applyFont="1" applyFill="1" applyAlignment="1">
      <alignment horizontal="center" vertical="center" wrapText="1" readingOrder="1"/>
    </xf>
    <xf numFmtId="0" fontId="81" fillId="15" borderId="75" xfId="0" applyFont="1" applyFill="1" applyBorder="1" applyAlignment="1">
      <alignment horizontal="center" vertical="center" wrapText="1" readingOrder="1"/>
    </xf>
    <xf numFmtId="0" fontId="81"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1" fillId="25" borderId="70" xfId="0" applyFont="1" applyFill="1" applyBorder="1" applyAlignment="1">
      <alignment horizontal="center" vertical="center" wrapText="1" readingOrder="1"/>
    </xf>
    <xf numFmtId="0" fontId="81" fillId="25" borderId="71" xfId="0" applyFont="1" applyFill="1" applyBorder="1" applyAlignment="1">
      <alignment horizontal="center" vertical="center" wrapText="1" readingOrder="1"/>
    </xf>
    <xf numFmtId="0" fontId="81" fillId="25" borderId="73" xfId="0" applyFont="1" applyFill="1" applyBorder="1" applyAlignment="1">
      <alignment horizontal="center" vertical="center" wrapText="1" readingOrder="1"/>
    </xf>
    <xf numFmtId="0" fontId="81" fillId="25" borderId="0" xfId="0" applyFont="1" applyFill="1" applyAlignment="1">
      <alignment horizontal="center" vertical="center" wrapText="1" readingOrder="1"/>
    </xf>
    <xf numFmtId="0" fontId="81" fillId="25" borderId="74" xfId="0" applyFont="1" applyFill="1" applyBorder="1" applyAlignment="1">
      <alignment horizontal="center" vertical="center" wrapText="1" readingOrder="1"/>
    </xf>
    <xf numFmtId="0" fontId="81" fillId="25" borderId="75" xfId="0" applyFont="1" applyFill="1" applyBorder="1" applyAlignment="1">
      <alignment horizontal="center" vertical="center" wrapText="1" readingOrder="1"/>
    </xf>
    <xf numFmtId="0" fontId="81" fillId="25" borderId="76" xfId="0" applyFont="1" applyFill="1" applyBorder="1" applyAlignment="1">
      <alignment horizontal="center" vertical="center" wrapText="1" readingOrder="1"/>
    </xf>
    <xf numFmtId="0" fontId="81" fillId="25" borderId="77" xfId="0" applyFont="1" applyFill="1" applyBorder="1" applyAlignment="1">
      <alignment horizontal="center" vertical="center" wrapText="1" readingOrder="1"/>
    </xf>
    <xf numFmtId="0" fontId="81" fillId="8" borderId="70" xfId="0" applyFont="1" applyFill="1" applyBorder="1" applyAlignment="1">
      <alignment horizontal="center" vertical="center" wrapText="1" readingOrder="1"/>
    </xf>
    <xf numFmtId="0" fontId="81" fillId="8" borderId="71" xfId="0" applyFont="1" applyFill="1" applyBorder="1" applyAlignment="1">
      <alignment horizontal="center" vertical="center" wrapText="1" readingOrder="1"/>
    </xf>
    <xf numFmtId="0" fontId="81" fillId="8" borderId="73" xfId="0" applyFont="1" applyFill="1" applyBorder="1" applyAlignment="1">
      <alignment horizontal="center" vertical="center" wrapText="1" readingOrder="1"/>
    </xf>
    <xf numFmtId="0" fontId="81" fillId="8" borderId="0" xfId="0" applyFont="1" applyFill="1" applyAlignment="1">
      <alignment horizontal="center" vertical="center" wrapText="1" readingOrder="1"/>
    </xf>
    <xf numFmtId="0" fontId="81" fillId="8" borderId="74" xfId="0" applyFont="1" applyFill="1" applyBorder="1" applyAlignment="1">
      <alignment horizontal="center" vertical="center" wrapText="1" readingOrder="1"/>
    </xf>
    <xf numFmtId="0" fontId="81" fillId="8" borderId="75" xfId="0" applyFont="1" applyFill="1" applyBorder="1" applyAlignment="1">
      <alignment horizontal="center" vertical="center" wrapText="1" readingOrder="1"/>
    </xf>
    <xf numFmtId="0" fontId="81" fillId="8" borderId="76" xfId="0" applyFont="1" applyFill="1" applyBorder="1" applyAlignment="1">
      <alignment horizontal="center" vertical="center" wrapText="1" readingOrder="1"/>
    </xf>
    <xf numFmtId="0" fontId="81"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9" fillId="0" borderId="68" xfId="0" applyFont="1" applyBorder="1" applyAlignment="1">
      <alignment horizontal="center" vertical="center" wrapText="1"/>
    </xf>
    <xf numFmtId="1" fontId="83"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3" fillId="0" borderId="88" xfId="0" applyNumberFormat="1" applyFont="1" applyBorder="1" applyAlignment="1">
      <alignment horizontal="center" vertical="center"/>
    </xf>
    <xf numFmtId="0" fontId="83" fillId="0" borderId="13" xfId="0" applyFont="1" applyBorder="1" applyAlignment="1">
      <alignment horizontal="center" vertical="center"/>
    </xf>
    <xf numFmtId="0" fontId="83"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3" fillId="0" borderId="97" xfId="0" applyNumberFormat="1" applyFont="1" applyBorder="1" applyAlignment="1" applyProtection="1">
      <alignment horizontal="center" vertical="center" wrapText="1"/>
      <protection locked="0"/>
    </xf>
    <xf numFmtId="1" fontId="83" fillId="0" borderId="99" xfId="0" applyNumberFormat="1" applyFont="1" applyBorder="1" applyAlignment="1" applyProtection="1">
      <alignment horizontal="center" vertical="center" wrapText="1"/>
      <protection locked="0"/>
    </xf>
    <xf numFmtId="1" fontId="83" fillId="0" borderId="100" xfId="0" applyNumberFormat="1" applyFont="1" applyBorder="1" applyAlignment="1" applyProtection="1">
      <alignment horizontal="center" vertical="center" wrapText="1"/>
      <protection locked="0"/>
    </xf>
    <xf numFmtId="0" fontId="83" fillId="0" borderId="98" xfId="0" applyFont="1" applyBorder="1" applyAlignment="1" applyProtection="1">
      <alignment horizontal="left" vertical="center" wrapText="1"/>
      <protection locked="0"/>
    </xf>
    <xf numFmtId="0" fontId="83" fillId="0" borderId="78" xfId="0" applyFont="1" applyBorder="1" applyAlignment="1" applyProtection="1">
      <alignment horizontal="left" vertical="center" wrapText="1"/>
      <protection locked="0"/>
    </xf>
    <xf numFmtId="0" fontId="83" fillId="0" borderId="101" xfId="0" applyFont="1" applyBorder="1" applyAlignment="1" applyProtection="1">
      <alignment horizontal="left" vertical="center" wrapText="1"/>
      <protection locked="0"/>
    </xf>
    <xf numFmtId="0" fontId="83" fillId="0" borderId="98" xfId="0" applyFont="1" applyBorder="1" applyAlignment="1" applyProtection="1">
      <alignment horizontal="center" vertical="center" wrapText="1"/>
      <protection locked="0"/>
    </xf>
    <xf numFmtId="0" fontId="83" fillId="0" borderId="78" xfId="0" applyFont="1" applyBorder="1" applyAlignment="1" applyProtection="1">
      <alignment horizontal="center" vertical="center" wrapText="1"/>
      <protection locked="0"/>
    </xf>
    <xf numFmtId="0" fontId="83" fillId="0" borderId="101" xfId="0" applyFont="1" applyBorder="1" applyAlignment="1" applyProtection="1">
      <alignment horizontal="center" vertical="center" wrapText="1"/>
      <protection locked="0"/>
    </xf>
    <xf numFmtId="0" fontId="83" fillId="0" borderId="98" xfId="0" applyFont="1" applyBorder="1" applyAlignment="1" applyProtection="1">
      <alignment horizontal="center" vertical="center"/>
      <protection locked="0"/>
    </xf>
    <xf numFmtId="0" fontId="83" fillId="0" borderId="78" xfId="0" applyFont="1" applyBorder="1" applyAlignment="1" applyProtection="1">
      <alignment horizontal="center" vertical="center"/>
      <protection locked="0"/>
    </xf>
    <xf numFmtId="0" fontId="83" fillId="0" borderId="101" xfId="0" applyFont="1" applyBorder="1" applyAlignment="1" applyProtection="1">
      <alignment horizontal="center" vertical="center"/>
      <protection locked="0"/>
    </xf>
    <xf numFmtId="0" fontId="83" fillId="0" borderId="88" xfId="0" applyFont="1" applyBorder="1" applyAlignment="1" applyProtection="1">
      <alignment horizontal="center" vertical="center"/>
      <protection locked="0"/>
    </xf>
    <xf numFmtId="0" fontId="83" fillId="0" borderId="13" xfId="0" applyFont="1" applyBorder="1" applyAlignment="1" applyProtection="1">
      <alignment horizontal="center" vertical="center"/>
      <protection locked="0"/>
    </xf>
    <xf numFmtId="0" fontId="83" fillId="0" borderId="65" xfId="0" applyFont="1" applyBorder="1" applyAlignment="1" applyProtection="1">
      <alignment horizontal="center" vertical="center"/>
      <protection locked="0"/>
    </xf>
    <xf numFmtId="0" fontId="77" fillId="24" borderId="102" xfId="0" applyFont="1" applyFill="1" applyBorder="1" applyAlignment="1">
      <alignment horizontal="center"/>
    </xf>
    <xf numFmtId="0" fontId="77" fillId="24" borderId="103" xfId="0" applyFont="1" applyFill="1" applyBorder="1" applyAlignment="1">
      <alignment horizontal="center"/>
    </xf>
    <xf numFmtId="0" fontId="84" fillId="4" borderId="94" xfId="0" applyFont="1" applyFill="1" applyBorder="1" applyAlignment="1">
      <alignment horizontal="center" vertical="center"/>
    </xf>
    <xf numFmtId="0" fontId="84" fillId="4" borderId="104" xfId="0" applyFont="1" applyFill="1" applyBorder="1" applyAlignment="1">
      <alignment horizontal="center" vertical="center"/>
    </xf>
    <xf numFmtId="0" fontId="84" fillId="4" borderId="95" xfId="0" applyFont="1" applyFill="1" applyBorder="1" applyAlignment="1">
      <alignment horizontal="center" vertical="center"/>
    </xf>
    <xf numFmtId="0" fontId="84" fillId="23" borderId="92" xfId="0" applyFont="1" applyFill="1" applyBorder="1" applyAlignment="1" applyProtection="1">
      <alignment horizontal="center" vertical="center" wrapText="1"/>
      <protection locked="0"/>
    </xf>
    <xf numFmtId="0" fontId="84" fillId="4" borderId="92" xfId="0" applyFont="1" applyFill="1" applyBorder="1" applyAlignment="1" applyProtection="1">
      <alignment horizontal="center" vertical="center" wrapText="1"/>
      <protection locked="0"/>
    </xf>
    <xf numFmtId="0" fontId="86" fillId="4" borderId="2" xfId="0" applyFont="1" applyFill="1" applyBorder="1" applyAlignment="1">
      <alignment horizontal="center" vertical="center" wrapText="1"/>
    </xf>
    <xf numFmtId="0" fontId="86" fillId="4" borderId="105" xfId="0" applyFont="1" applyFill="1" applyBorder="1" applyAlignment="1">
      <alignment horizontal="center" vertical="center" wrapText="1"/>
    </xf>
    <xf numFmtId="0" fontId="86" fillId="4" borderId="0" xfId="0" applyFont="1" applyFill="1" applyAlignment="1">
      <alignment horizontal="center" vertical="center" wrapText="1"/>
    </xf>
    <xf numFmtId="0" fontId="86" fillId="4" borderId="90" xfId="0" applyFont="1" applyFill="1" applyBorder="1" applyAlignment="1">
      <alignment horizontal="center" vertical="center" wrapText="1"/>
    </xf>
    <xf numFmtId="0" fontId="85" fillId="4" borderId="93" xfId="0" applyFont="1" applyFill="1" applyBorder="1" applyAlignment="1">
      <alignment horizontal="center" vertical="center" wrapText="1"/>
    </xf>
    <xf numFmtId="0" fontId="85" fillId="4" borderId="96" xfId="0" applyFont="1" applyFill="1" applyBorder="1" applyAlignment="1">
      <alignment horizontal="center" vertical="center" wrapText="1"/>
    </xf>
    <xf numFmtId="0" fontId="85" fillId="4" borderId="94" xfId="0" applyFont="1" applyFill="1" applyBorder="1" applyAlignment="1">
      <alignment horizontal="center" vertical="center" wrapText="1"/>
    </xf>
    <xf numFmtId="0" fontId="85" fillId="4" borderId="95" xfId="0" applyFont="1" applyFill="1" applyBorder="1" applyAlignment="1">
      <alignment horizontal="center" vertical="center" wrapText="1"/>
    </xf>
    <xf numFmtId="0" fontId="84" fillId="4" borderId="94" xfId="0" applyFont="1" applyFill="1" applyBorder="1" applyAlignment="1" applyProtection="1">
      <alignment horizontal="center" vertical="center" wrapText="1"/>
      <protection locked="0"/>
    </xf>
    <xf numFmtId="1" fontId="83" fillId="0" borderId="78" xfId="0" applyNumberFormat="1" applyFont="1" applyBorder="1" applyAlignment="1" applyProtection="1">
      <alignment horizontal="center" vertical="center" wrapText="1"/>
      <protection locked="0"/>
    </xf>
    <xf numFmtId="1" fontId="83" fillId="0" borderId="101" xfId="0" applyNumberFormat="1" applyFont="1" applyBorder="1" applyAlignment="1" applyProtection="1">
      <alignment horizontal="center" vertical="center" wrapText="1"/>
      <protection locked="0"/>
    </xf>
    <xf numFmtId="0" fontId="90" fillId="0" borderId="98" xfId="0" applyFont="1" applyBorder="1" applyAlignment="1">
      <alignment wrapText="1"/>
    </xf>
    <xf numFmtId="0" fontId="90" fillId="0" borderId="78" xfId="0" applyFont="1" applyBorder="1" applyAlignment="1">
      <alignment wrapText="1"/>
    </xf>
    <xf numFmtId="0" fontId="90" fillId="0" borderId="110" xfId="0" applyFont="1" applyBorder="1" applyAlignment="1">
      <alignment wrapText="1"/>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90" fillId="0" borderId="111" xfId="0" applyFont="1" applyBorder="1" applyAlignment="1">
      <alignment wrapText="1"/>
    </xf>
    <xf numFmtId="0" fontId="90" fillId="0" borderId="90" xfId="0" applyFont="1" applyBorder="1" applyAlignment="1">
      <alignment wrapText="1"/>
    </xf>
    <xf numFmtId="0" fontId="90" fillId="0" borderId="112" xfId="0" applyFont="1" applyBorder="1" applyAlignment="1">
      <alignment wrapText="1"/>
    </xf>
    <xf numFmtId="0" fontId="91" fillId="0" borderId="98" xfId="0" applyFont="1" applyBorder="1" applyAlignment="1">
      <alignment vertical="center" wrapText="1"/>
    </xf>
    <xf numFmtId="0" fontId="91" fillId="0" borderId="78" xfId="0" applyFont="1" applyBorder="1" applyAlignment="1">
      <alignment vertical="center" wrapText="1"/>
    </xf>
    <xf numFmtId="0" fontId="91" fillId="0" borderId="110" xfId="0" applyFont="1" applyBorder="1" applyAlignment="1">
      <alignment vertical="center" wrapText="1"/>
    </xf>
    <xf numFmtId="0" fontId="90" fillId="0" borderId="109" xfId="0" applyFont="1" applyBorder="1" applyAlignment="1">
      <alignment vertical="center" wrapText="1"/>
    </xf>
    <xf numFmtId="0" fontId="90" fillId="0" borderId="78" xfId="0" applyFont="1" applyBorder="1" applyAlignment="1">
      <alignment vertical="center" wrapText="1"/>
    </xf>
    <xf numFmtId="0" fontId="90" fillId="0" borderId="110" xfId="0" applyFont="1" applyBorder="1" applyAlignment="1">
      <alignment vertic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0" fontId="83" fillId="0" borderId="78" xfId="0" applyFont="1" applyBorder="1" applyAlignment="1" applyProtection="1">
      <alignment vertical="center" wrapText="1"/>
      <protection locked="0"/>
    </xf>
    <xf numFmtId="0" fontId="83" fillId="0" borderId="113" xfId="0" applyFont="1" applyBorder="1" applyAlignment="1" applyProtection="1">
      <alignment vertical="center" wrapText="1"/>
      <protection locked="0"/>
    </xf>
    <xf numFmtId="0" fontId="83" fillId="0" borderId="114" xfId="0" applyFont="1" applyBorder="1" applyAlignment="1" applyProtection="1">
      <alignment vertical="center" wrapText="1"/>
      <protection locked="0"/>
    </xf>
    <xf numFmtId="0" fontId="83" fillId="26" borderId="113" xfId="0" applyFont="1" applyFill="1" applyBorder="1" applyAlignment="1" applyProtection="1">
      <alignment vertical="center" wrapText="1"/>
      <protection locked="0"/>
    </xf>
    <xf numFmtId="0" fontId="83" fillId="26" borderId="78" xfId="0" applyFont="1" applyFill="1" applyBorder="1" applyAlignment="1" applyProtection="1">
      <alignment vertical="center" wrapText="1"/>
      <protection locked="0"/>
    </xf>
    <xf numFmtId="0" fontId="83" fillId="26" borderId="114" xfId="0" applyFont="1" applyFill="1" applyBorder="1" applyAlignment="1" applyProtection="1">
      <alignment vertical="center" wrapText="1"/>
      <protection locked="0"/>
    </xf>
  </cellXfs>
  <cellStyles count="3">
    <cellStyle name="Normal" xfId="0" builtinId="0"/>
    <cellStyle name="Normal - Style1 2" xfId="1" xr:uid="{00000000-0005-0000-0000-000001000000}"/>
    <cellStyle name="Normal 2 2" xfId="2" xr:uid="{00000000-0005-0000-0000-000002000000}"/>
  </cellStyles>
  <dxfs count="257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66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4</xdr:row>
      <xdr:rowOff>152400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7810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10096500" y="57150"/>
          <a:ext cx="1743075" cy="5810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0</xdr:row>
      <xdr:rowOff>152400</xdr:rowOff>
    </xdr:from>
    <xdr:to>
      <xdr:col>4</xdr:col>
      <xdr:colOff>2971799</xdr:colOff>
      <xdr:row>4</xdr:row>
      <xdr:rowOff>66675</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9096375" y="152400"/>
          <a:ext cx="2886074" cy="56197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1362075</xdr:colOff>
      <xdr:row>2</xdr:row>
      <xdr:rowOff>152400</xdr:rowOff>
    </xdr:from>
    <xdr:to>
      <xdr:col>4</xdr:col>
      <xdr:colOff>2705099</xdr:colOff>
      <xdr:row>4</xdr:row>
      <xdr:rowOff>99604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10372725" y="476250"/>
          <a:ext cx="1343024"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647700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5353051" y="447675"/>
          <a:ext cx="2886074" cy="76200"/>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6581774" y="342900"/>
          <a:ext cx="1533526" cy="271054"/>
        </a:xfrm>
        <a:prstGeom prst="rect">
          <a:avLst/>
        </a:prstGeom>
      </xdr:spPr>
    </xdr:pic>
    <xdr:clientData/>
  </xdr:twoCellAnchor>
  <xdr:oneCellAnchor>
    <xdr:from>
      <xdr:col>7</xdr:col>
      <xdr:colOff>0</xdr:colOff>
      <xdr:row>4</xdr:row>
      <xdr:rowOff>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982075" y="112395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799"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567">
      <pivotArea field="1" type="button" dataOnly="0" labelOnly="1" outline="0" axis="axisRow" fieldPosition="1"/>
    </format>
    <format dxfId="2568">
      <pivotArea dataOnly="0" labelOnly="1" outline="0" fieldPosition="0">
        <references count="1">
          <reference field="0" count="1">
            <x v="0"/>
          </reference>
        </references>
      </pivotArea>
    </format>
    <format dxfId="2569">
      <pivotArea dataOnly="0" labelOnly="1" outline="0" fieldPosition="0">
        <references count="1">
          <reference field="0" count="1">
            <x v="1"/>
          </reference>
        </references>
      </pivotArea>
    </format>
    <format dxfId="2570">
      <pivotArea dataOnly="0" labelOnly="1" outline="0" fieldPosition="0">
        <references count="2">
          <reference field="0" count="1" selected="0">
            <x v="0"/>
          </reference>
          <reference field="1" count="5">
            <x v="0"/>
            <x v="6"/>
            <x v="7"/>
            <x v="8"/>
            <x v="9"/>
          </reference>
        </references>
      </pivotArea>
    </format>
    <format dxfId="257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210" dataDxfId="2209">
  <autoFilter ref="B237:C247" xr:uid="{00000000-0009-0000-0100-000001000000}"/>
  <tableColumns count="2">
    <tableColumn id="1" xr3:uid="{00000000-0010-0000-0000-000001000000}" name="Criterios" dataDxfId="2208"/>
    <tableColumn id="2" xr3:uid="{00000000-0010-0000-0000-000002000000}" name="Subcriterios" dataDxfId="2207"/>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workbookViewId="0">
      <selection activeCell="B19" sqref="B19"/>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63" t="s">
        <v>0</v>
      </c>
      <c r="B1" s="263"/>
      <c r="C1" s="263"/>
      <c r="D1" s="263"/>
      <c r="E1" s="263"/>
      <c r="F1" s="263"/>
    </row>
    <row r="5" spans="1:9">
      <c r="D5" s="90"/>
      <c r="E5" s="90"/>
      <c r="F5" s="90"/>
      <c r="G5" s="90"/>
      <c r="H5" s="90"/>
    </row>
    <row r="6" spans="1:9">
      <c r="D6" s="90"/>
      <c r="E6" s="90"/>
      <c r="F6" s="90"/>
      <c r="G6" s="90"/>
      <c r="H6" s="90"/>
    </row>
    <row r="7" spans="1:9" ht="33.75">
      <c r="A7" s="264" t="s">
        <v>1</v>
      </c>
      <c r="B7" s="264"/>
      <c r="C7" s="264"/>
      <c r="D7" s="264"/>
      <c r="E7" s="264"/>
      <c r="F7" s="264"/>
      <c r="G7" s="264"/>
      <c r="H7" s="264"/>
      <c r="I7" s="264"/>
    </row>
    <row r="9" spans="1:9" s="82" customFormat="1" ht="81.75" customHeight="1">
      <c r="A9" s="83" t="s">
        <v>2</v>
      </c>
      <c r="B9" s="265" t="s">
        <v>3</v>
      </c>
      <c r="C9" s="265"/>
      <c r="D9" s="265"/>
      <c r="E9" s="265"/>
      <c r="F9" s="265"/>
      <c r="G9" s="265"/>
      <c r="H9" s="265"/>
      <c r="I9" s="265"/>
    </row>
    <row r="10" spans="1:9" s="82" customFormat="1" ht="16.7" customHeight="1">
      <c r="A10" s="88"/>
      <c r="B10" s="89"/>
      <c r="C10" s="89"/>
      <c r="D10" s="88"/>
      <c r="E10" s="87"/>
    </row>
    <row r="11" spans="1:9" s="82" customFormat="1" ht="84" customHeight="1">
      <c r="A11" s="83" t="s">
        <v>4</v>
      </c>
      <c r="B11" s="84" t="s">
        <v>5</v>
      </c>
      <c r="C11" s="262" t="s">
        <v>6</v>
      </c>
      <c r="D11" s="262"/>
      <c r="E11" s="262"/>
      <c r="F11" s="262"/>
      <c r="G11" s="262"/>
      <c r="H11" s="262"/>
      <c r="I11" s="262"/>
    </row>
    <row r="12" spans="1:9" ht="32.25" customHeight="1">
      <c r="A12" s="86"/>
    </row>
    <row r="13" spans="1:9" ht="32.25" customHeight="1">
      <c r="A13" s="85" t="s">
        <v>7</v>
      </c>
      <c r="B13" s="262"/>
      <c r="C13" s="262"/>
      <c r="D13" s="262"/>
      <c r="E13" s="262"/>
      <c r="F13" s="262"/>
      <c r="G13" s="262"/>
      <c r="H13" s="262"/>
      <c r="I13" s="262"/>
    </row>
    <row r="14" spans="1:9" s="82" customFormat="1" ht="69" customHeight="1">
      <c r="A14" s="85" t="s">
        <v>8</v>
      </c>
      <c r="B14" s="262"/>
      <c r="C14" s="262"/>
      <c r="D14" s="262"/>
      <c r="E14" s="262"/>
      <c r="F14" s="262"/>
      <c r="G14" s="262"/>
      <c r="H14" s="262"/>
      <c r="I14" s="262"/>
    </row>
    <row r="15" spans="1:9" s="82" customFormat="1" ht="54" customHeight="1">
      <c r="A15" s="85" t="s">
        <v>9</v>
      </c>
      <c r="B15" s="262" t="s">
        <v>10</v>
      </c>
      <c r="C15" s="262"/>
      <c r="D15" s="262"/>
      <c r="E15" s="262"/>
      <c r="F15" s="262"/>
      <c r="G15" s="262"/>
      <c r="H15" s="262"/>
      <c r="I15" s="262"/>
    </row>
    <row r="16" spans="1:9" s="82" customFormat="1" ht="54" customHeight="1">
      <c r="A16" s="83" t="s">
        <v>11</v>
      </c>
      <c r="B16" s="262"/>
      <c r="C16" s="262"/>
      <c r="D16" s="262"/>
      <c r="E16" s="262"/>
      <c r="F16" s="262"/>
      <c r="G16" s="262"/>
      <c r="H16" s="262"/>
      <c r="I16" s="262"/>
    </row>
    <row r="18" spans="1:9" s="82" customFormat="1" ht="54.75" customHeight="1">
      <c r="A18" s="83" t="s">
        <v>12</v>
      </c>
      <c r="B18" s="261" t="s">
        <v>13</v>
      </c>
      <c r="C18" s="261"/>
      <c r="D18" s="261"/>
      <c r="E18" s="261"/>
      <c r="F18" s="261"/>
      <c r="G18" s="261"/>
      <c r="H18" s="261"/>
      <c r="I18" s="261"/>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39997558519241921"/>
  </sheetPr>
  <dimension ref="A1:H57"/>
  <sheetViews>
    <sheetView showGridLines="0" topLeftCell="A7" workbookViewId="0">
      <selection activeCell="B8" sqref="B8"/>
    </sheetView>
  </sheetViews>
  <sheetFormatPr defaultColWidth="10.5703125" defaultRowHeight="14.25"/>
  <cols>
    <col min="1" max="1" width="44.42578125" style="104" customWidth="1"/>
    <col min="2" max="2" width="15.5703125" style="105" customWidth="1"/>
    <col min="3" max="3" width="51" style="82" customWidth="1"/>
    <col min="4" max="4" width="24.140625" style="105" customWidth="1"/>
    <col min="5" max="5" width="49.7109375" style="82" customWidth="1"/>
    <col min="6" max="16384" width="10.5703125" style="82"/>
  </cols>
  <sheetData>
    <row r="1" spans="1:8" ht="12.75" customHeight="1">
      <c r="A1" s="183"/>
      <c r="B1" s="287" t="s">
        <v>14</v>
      </c>
      <c r="C1" s="287"/>
      <c r="D1" s="287"/>
      <c r="E1" s="184"/>
      <c r="F1" s="183"/>
      <c r="G1" s="183"/>
      <c r="H1" s="183"/>
    </row>
    <row r="2" spans="1:8" ht="12.75" customHeight="1">
      <c r="A2" s="183"/>
      <c r="B2" s="245"/>
      <c r="C2" s="245"/>
      <c r="D2" s="245"/>
      <c r="E2" s="184"/>
      <c r="F2" s="183"/>
      <c r="G2" s="183"/>
      <c r="H2" s="183"/>
    </row>
    <row r="3" spans="1:8" ht="12.75" customHeight="1">
      <c r="A3" s="183"/>
      <c r="B3" s="287" t="s">
        <v>15</v>
      </c>
      <c r="C3" s="287"/>
      <c r="D3" s="287"/>
      <c r="E3" s="184"/>
      <c r="F3" s="183"/>
      <c r="G3" s="183"/>
      <c r="H3" s="183"/>
    </row>
    <row r="4" spans="1:8" ht="12.75" customHeight="1">
      <c r="A4" s="183"/>
      <c r="B4" s="245"/>
      <c r="C4" s="245"/>
      <c r="D4" s="245"/>
      <c r="E4" s="184"/>
      <c r="F4" s="183"/>
      <c r="G4" s="183"/>
      <c r="H4" s="183"/>
    </row>
    <row r="5" spans="1:8" ht="12.75" customHeight="1">
      <c r="A5" s="183"/>
      <c r="B5" s="245"/>
      <c r="C5" s="245"/>
      <c r="D5" s="245"/>
      <c r="E5" s="184"/>
      <c r="F5" s="183"/>
      <c r="G5" s="183"/>
      <c r="H5" s="183"/>
    </row>
    <row r="6" spans="1:8" ht="12.75" customHeight="1">
      <c r="A6" s="183"/>
      <c r="B6" s="245"/>
      <c r="C6" s="245"/>
      <c r="D6" s="245"/>
      <c r="E6" s="184"/>
      <c r="F6" s="183"/>
      <c r="G6" s="183"/>
      <c r="H6" s="183"/>
    </row>
    <row r="7" spans="1:8" ht="56.25" customHeight="1">
      <c r="A7" s="96" t="s">
        <v>16</v>
      </c>
      <c r="B7" s="288" t="s">
        <v>17</v>
      </c>
      <c r="C7" s="288"/>
      <c r="D7" s="96" t="s">
        <v>18</v>
      </c>
      <c r="E7" s="185" t="s">
        <v>6</v>
      </c>
    </row>
    <row r="8" spans="1:8" ht="16.7" customHeight="1">
      <c r="A8" s="88"/>
      <c r="B8" s="89"/>
      <c r="C8" s="89"/>
      <c r="D8" s="88"/>
      <c r="E8" s="87"/>
    </row>
    <row r="9" spans="1:8" ht="54.75" customHeight="1">
      <c r="A9" s="97" t="s">
        <v>19</v>
      </c>
      <c r="B9" s="289" t="s">
        <v>20</v>
      </c>
      <c r="C9" s="290"/>
      <c r="D9" s="290"/>
      <c r="E9" s="290"/>
    </row>
    <row r="10" spans="1:8" s="98" customFormat="1" ht="12.75">
      <c r="A10" s="280" t="s">
        <v>21</v>
      </c>
      <c r="B10" s="280"/>
      <c r="C10" s="280"/>
      <c r="D10" s="280"/>
      <c r="E10" s="280"/>
    </row>
    <row r="11" spans="1:8" s="98" customFormat="1" ht="12.75" customHeight="1">
      <c r="A11" s="99" t="s">
        <v>22</v>
      </c>
      <c r="B11" s="99" t="s">
        <v>23</v>
      </c>
      <c r="C11" s="100" t="s">
        <v>24</v>
      </c>
      <c r="D11" s="100" t="s">
        <v>25</v>
      </c>
      <c r="E11" s="100" t="s">
        <v>26</v>
      </c>
    </row>
    <row r="12" spans="1:8" s="98" customFormat="1" ht="25.5">
      <c r="A12" s="266" t="s">
        <v>27</v>
      </c>
      <c r="B12" s="239">
        <v>1</v>
      </c>
      <c r="C12" s="243" t="s">
        <v>28</v>
      </c>
      <c r="D12" s="239">
        <v>1</v>
      </c>
      <c r="E12" s="243" t="s">
        <v>29</v>
      </c>
    </row>
    <row r="13" spans="1:8" s="98" customFormat="1" ht="51">
      <c r="A13" s="272"/>
      <c r="B13" s="239">
        <v>2</v>
      </c>
      <c r="C13" s="243" t="s">
        <v>30</v>
      </c>
      <c r="D13" s="239">
        <v>2</v>
      </c>
      <c r="E13" s="243" t="s">
        <v>31</v>
      </c>
    </row>
    <row r="14" spans="1:8" s="98" customFormat="1" ht="38.25">
      <c r="A14" s="272"/>
      <c r="B14" s="239">
        <v>3</v>
      </c>
      <c r="C14" s="243" t="s">
        <v>32</v>
      </c>
      <c r="D14" s="239">
        <v>3</v>
      </c>
      <c r="E14" s="243" t="s">
        <v>33</v>
      </c>
    </row>
    <row r="15" spans="1:8" s="98" customFormat="1" ht="63.75">
      <c r="A15" s="267"/>
      <c r="B15" s="239">
        <v>4</v>
      </c>
      <c r="C15" s="243" t="s">
        <v>34</v>
      </c>
      <c r="D15" s="239">
        <v>4</v>
      </c>
      <c r="E15" s="243" t="s">
        <v>35</v>
      </c>
    </row>
    <row r="16" spans="1:8" s="98" customFormat="1" ht="84.75" customHeight="1">
      <c r="A16" s="241" t="s">
        <v>36</v>
      </c>
      <c r="B16" s="239">
        <v>5</v>
      </c>
      <c r="C16" s="148" t="s">
        <v>37</v>
      </c>
      <c r="D16" s="239">
        <v>5</v>
      </c>
      <c r="E16" s="243" t="s">
        <v>38</v>
      </c>
    </row>
    <row r="17" spans="1:5" s="98" customFormat="1" ht="38.25">
      <c r="A17" s="266" t="s">
        <v>39</v>
      </c>
      <c r="B17" s="239">
        <v>6</v>
      </c>
      <c r="C17" s="243" t="s">
        <v>40</v>
      </c>
      <c r="D17" s="268">
        <v>6</v>
      </c>
      <c r="E17" s="270" t="s">
        <v>41</v>
      </c>
    </row>
    <row r="18" spans="1:5" s="98" customFormat="1" ht="38.25">
      <c r="A18" s="272"/>
      <c r="B18" s="239">
        <v>7</v>
      </c>
      <c r="C18" s="148" t="s">
        <v>42</v>
      </c>
      <c r="D18" s="269"/>
      <c r="E18" s="271"/>
    </row>
    <row r="19" spans="1:5" s="98" customFormat="1" ht="80.25" customHeight="1">
      <c r="A19" s="272"/>
      <c r="B19" s="239">
        <v>8</v>
      </c>
      <c r="C19" s="148" t="s">
        <v>43</v>
      </c>
      <c r="D19" s="268">
        <v>7</v>
      </c>
      <c r="E19" s="270" t="s">
        <v>44</v>
      </c>
    </row>
    <row r="20" spans="1:5" s="98" customFormat="1" ht="67.5" customHeight="1">
      <c r="A20" s="267"/>
      <c r="B20" s="239">
        <v>9</v>
      </c>
      <c r="C20" s="148" t="s">
        <v>45</v>
      </c>
      <c r="D20" s="269"/>
      <c r="E20" s="271"/>
    </row>
    <row r="21" spans="1:5" s="98" customFormat="1" ht="89.25">
      <c r="A21" s="266" t="s">
        <v>46</v>
      </c>
      <c r="B21" s="239">
        <v>10</v>
      </c>
      <c r="C21" s="243" t="s">
        <v>47</v>
      </c>
      <c r="D21" s="239">
        <v>8</v>
      </c>
      <c r="E21" s="238" t="s">
        <v>48</v>
      </c>
    </row>
    <row r="22" spans="1:5" s="98" customFormat="1" ht="42.75" customHeight="1">
      <c r="A22" s="272"/>
      <c r="B22" s="239">
        <v>11</v>
      </c>
      <c r="C22" s="243" t="s">
        <v>49</v>
      </c>
      <c r="D22" s="239">
        <v>9</v>
      </c>
      <c r="E22" s="243" t="s">
        <v>50</v>
      </c>
    </row>
    <row r="23" spans="1:5" s="98" customFormat="1" ht="91.5" customHeight="1">
      <c r="A23" s="272"/>
      <c r="B23" s="239">
        <v>12</v>
      </c>
      <c r="C23" s="243" t="s">
        <v>51</v>
      </c>
      <c r="D23" s="239">
        <v>10</v>
      </c>
      <c r="E23" s="243" t="s">
        <v>52</v>
      </c>
    </row>
    <row r="24" spans="1:5" s="98" customFormat="1" ht="38.25">
      <c r="A24" s="267"/>
      <c r="B24" s="239">
        <v>13</v>
      </c>
      <c r="C24" s="243" t="s">
        <v>53</v>
      </c>
      <c r="D24" s="239">
        <v>11</v>
      </c>
      <c r="E24" s="243" t="s">
        <v>54</v>
      </c>
    </row>
    <row r="25" spans="1:5" s="98" customFormat="1" ht="106.5" customHeight="1">
      <c r="A25" s="266" t="s">
        <v>55</v>
      </c>
      <c r="B25" s="239">
        <v>14</v>
      </c>
      <c r="C25" s="243" t="s">
        <v>56</v>
      </c>
      <c r="D25" s="273">
        <v>12</v>
      </c>
      <c r="E25" s="279" t="s">
        <v>57</v>
      </c>
    </row>
    <row r="26" spans="1:5" s="98" customFormat="1" ht="106.5" customHeight="1">
      <c r="A26" s="272"/>
      <c r="B26" s="239">
        <v>15</v>
      </c>
      <c r="C26" s="243" t="s">
        <v>58</v>
      </c>
      <c r="D26" s="273"/>
      <c r="E26" s="279"/>
    </row>
    <row r="27" spans="1:5" s="98" customFormat="1" ht="63.75">
      <c r="A27" s="267"/>
      <c r="B27" s="239">
        <v>16</v>
      </c>
      <c r="C27" s="243" t="s">
        <v>59</v>
      </c>
      <c r="D27" s="239">
        <v>13</v>
      </c>
      <c r="E27" s="186" t="s">
        <v>60</v>
      </c>
    </row>
    <row r="28" spans="1:5" s="98" customFormat="1" ht="76.5" customHeight="1">
      <c r="A28" s="266" t="s">
        <v>61</v>
      </c>
      <c r="B28" s="239">
        <v>17</v>
      </c>
      <c r="C28" s="243" t="s">
        <v>62</v>
      </c>
      <c r="D28" s="239">
        <v>14</v>
      </c>
      <c r="E28" s="243" t="s">
        <v>63</v>
      </c>
    </row>
    <row r="29" spans="1:5" s="98" customFormat="1" ht="63.75">
      <c r="A29" s="267"/>
      <c r="B29" s="239">
        <v>18</v>
      </c>
      <c r="C29" s="187" t="s">
        <v>64</v>
      </c>
      <c r="D29" s="239">
        <v>15</v>
      </c>
      <c r="E29" s="243" t="s">
        <v>65</v>
      </c>
    </row>
    <row r="30" spans="1:5" s="98" customFormat="1" ht="76.5">
      <c r="A30" s="188" t="s">
        <v>66</v>
      </c>
      <c r="B30" s="239">
        <v>19</v>
      </c>
      <c r="C30" s="243" t="s">
        <v>67</v>
      </c>
      <c r="D30" s="239">
        <v>16</v>
      </c>
      <c r="E30" s="243" t="s">
        <v>68</v>
      </c>
    </row>
    <row r="31" spans="1:5" s="98" customFormat="1" ht="12.75">
      <c r="A31" s="280" t="s">
        <v>69</v>
      </c>
      <c r="B31" s="280"/>
      <c r="C31" s="280"/>
      <c r="D31" s="280"/>
      <c r="E31" s="280"/>
    </row>
    <row r="32" spans="1:5" s="98" customFormat="1" ht="12.75" customHeight="1">
      <c r="A32" s="101" t="s">
        <v>70</v>
      </c>
      <c r="B32" s="189" t="s">
        <v>23</v>
      </c>
      <c r="C32" s="102" t="s">
        <v>71</v>
      </c>
      <c r="D32" s="102" t="s">
        <v>25</v>
      </c>
      <c r="E32" s="102" t="s">
        <v>72</v>
      </c>
    </row>
    <row r="33" spans="1:5" s="98" customFormat="1" ht="38.25">
      <c r="A33" s="281" t="s">
        <v>73</v>
      </c>
      <c r="B33" s="273">
        <v>1</v>
      </c>
      <c r="C33" s="284" t="s">
        <v>74</v>
      </c>
      <c r="D33" s="239">
        <v>1</v>
      </c>
      <c r="E33" s="244" t="s">
        <v>75</v>
      </c>
    </row>
    <row r="34" spans="1:5" s="98" customFormat="1" ht="25.5">
      <c r="A34" s="282"/>
      <c r="B34" s="273"/>
      <c r="C34" s="285"/>
      <c r="D34" s="239">
        <v>2</v>
      </c>
      <c r="E34" s="190" t="s">
        <v>76</v>
      </c>
    </row>
    <row r="35" spans="1:5" s="98" customFormat="1" ht="51">
      <c r="A35" s="282"/>
      <c r="B35" s="273">
        <v>2</v>
      </c>
      <c r="C35" s="286" t="s">
        <v>77</v>
      </c>
      <c r="D35" s="239">
        <v>3</v>
      </c>
      <c r="E35" s="190" t="s">
        <v>78</v>
      </c>
    </row>
    <row r="36" spans="1:5" s="98" customFormat="1" ht="12.75">
      <c r="A36" s="283"/>
      <c r="B36" s="273"/>
      <c r="C36" s="286"/>
      <c r="D36" s="239">
        <v>4</v>
      </c>
      <c r="E36" s="244" t="s">
        <v>79</v>
      </c>
    </row>
    <row r="37" spans="1:5" s="103" customFormat="1" ht="45.6" customHeight="1">
      <c r="A37" s="150" t="s">
        <v>80</v>
      </c>
      <c r="B37" s="237">
        <v>3</v>
      </c>
      <c r="C37" s="191" t="s">
        <v>81</v>
      </c>
      <c r="D37" s="239">
        <v>5</v>
      </c>
      <c r="E37" s="192" t="s">
        <v>82</v>
      </c>
    </row>
    <row r="38" spans="1:5" s="98" customFormat="1" ht="38.25">
      <c r="A38" s="275" t="s">
        <v>83</v>
      </c>
      <c r="B38" s="239">
        <v>4</v>
      </c>
      <c r="C38" s="187" t="s">
        <v>84</v>
      </c>
      <c r="D38" s="242">
        <v>6</v>
      </c>
      <c r="E38" s="240" t="s">
        <v>85</v>
      </c>
    </row>
    <row r="39" spans="1:5" s="98" customFormat="1" ht="63.75">
      <c r="A39" s="276"/>
      <c r="B39" s="239">
        <v>5</v>
      </c>
      <c r="C39" s="192" t="s">
        <v>86</v>
      </c>
      <c r="D39" s="242">
        <v>7</v>
      </c>
      <c r="E39" s="191" t="s">
        <v>87</v>
      </c>
    </row>
    <row r="40" spans="1:5" s="98" customFormat="1" ht="25.5">
      <c r="A40" s="276"/>
      <c r="B40" s="239">
        <v>6</v>
      </c>
      <c r="C40" s="193" t="s">
        <v>88</v>
      </c>
      <c r="D40" s="242">
        <v>8</v>
      </c>
      <c r="E40" s="193" t="s">
        <v>89</v>
      </c>
    </row>
    <row r="41" spans="1:5" s="98" customFormat="1" ht="38.25">
      <c r="A41" s="277"/>
      <c r="B41" s="239">
        <v>7</v>
      </c>
      <c r="C41" s="186" t="s">
        <v>90</v>
      </c>
      <c r="D41" s="242">
        <v>9</v>
      </c>
      <c r="E41" s="240" t="s">
        <v>91</v>
      </c>
    </row>
    <row r="42" spans="1:5" s="98" customFormat="1" ht="51">
      <c r="A42" s="275" t="s">
        <v>92</v>
      </c>
      <c r="B42" s="239">
        <v>8</v>
      </c>
      <c r="C42" s="243" t="s">
        <v>93</v>
      </c>
      <c r="D42" s="278">
        <v>10</v>
      </c>
      <c r="E42" s="274" t="s">
        <v>94</v>
      </c>
    </row>
    <row r="43" spans="1:5" s="98" customFormat="1" ht="51">
      <c r="A43" s="276"/>
      <c r="B43" s="239">
        <v>9</v>
      </c>
      <c r="C43" s="243" t="s">
        <v>95</v>
      </c>
      <c r="D43" s="278"/>
      <c r="E43" s="274"/>
    </row>
    <row r="44" spans="1:5" s="98" customFormat="1" ht="38.25" customHeight="1">
      <c r="A44" s="276"/>
      <c r="B44" s="239">
        <v>10</v>
      </c>
      <c r="C44" s="243" t="s">
        <v>96</v>
      </c>
      <c r="D44" s="278">
        <v>11</v>
      </c>
      <c r="E44" s="274" t="s">
        <v>97</v>
      </c>
    </row>
    <row r="45" spans="1:5" s="98" customFormat="1" ht="25.5">
      <c r="A45" s="276"/>
      <c r="B45" s="239">
        <v>11</v>
      </c>
      <c r="C45" s="193" t="s">
        <v>98</v>
      </c>
      <c r="D45" s="278"/>
      <c r="E45" s="274"/>
    </row>
    <row r="46" spans="1:5" s="98" customFormat="1" ht="38.25">
      <c r="A46" s="277"/>
      <c r="B46" s="239">
        <v>12</v>
      </c>
      <c r="C46" s="243" t="s">
        <v>99</v>
      </c>
      <c r="D46" s="242">
        <v>12</v>
      </c>
      <c r="E46" s="148" t="s">
        <v>100</v>
      </c>
    </row>
    <row r="47" spans="1:5" s="98" customFormat="1" ht="51">
      <c r="A47" s="266" t="s">
        <v>101</v>
      </c>
      <c r="B47" s="268">
        <v>13</v>
      </c>
      <c r="C47" s="270" t="s">
        <v>102</v>
      </c>
      <c r="D47" s="242">
        <v>13</v>
      </c>
      <c r="E47" s="191" t="s">
        <v>103</v>
      </c>
    </row>
    <row r="48" spans="1:5" s="98" customFormat="1" ht="51.6" customHeight="1">
      <c r="A48" s="267"/>
      <c r="B48" s="269"/>
      <c r="C48" s="271"/>
      <c r="D48" s="242">
        <v>14</v>
      </c>
      <c r="E48" s="240" t="s">
        <v>104</v>
      </c>
    </row>
    <row r="49" spans="1:5" s="98" customFormat="1" ht="38.25">
      <c r="A49" s="266" t="s">
        <v>105</v>
      </c>
      <c r="B49" s="237">
        <v>14</v>
      </c>
      <c r="C49" s="240" t="s">
        <v>106</v>
      </c>
      <c r="D49" s="242">
        <v>15</v>
      </c>
      <c r="E49" s="240" t="s">
        <v>107</v>
      </c>
    </row>
    <row r="50" spans="1:5" s="98" customFormat="1" ht="38.25">
      <c r="A50" s="272"/>
      <c r="B50" s="273">
        <v>15</v>
      </c>
      <c r="C50" s="274" t="s">
        <v>108</v>
      </c>
      <c r="D50" s="242">
        <v>16</v>
      </c>
      <c r="E50" s="240" t="s">
        <v>109</v>
      </c>
    </row>
    <row r="51" spans="1:5" s="98" customFormat="1" ht="25.5">
      <c r="A51" s="272"/>
      <c r="B51" s="273"/>
      <c r="C51" s="274"/>
      <c r="D51" s="242">
        <v>17</v>
      </c>
      <c r="E51" s="240" t="s">
        <v>110</v>
      </c>
    </row>
    <row r="52" spans="1:5" s="98" customFormat="1" ht="63.75">
      <c r="A52" s="272"/>
      <c r="B52" s="273">
        <v>16</v>
      </c>
      <c r="C52" s="274" t="s">
        <v>111</v>
      </c>
      <c r="D52" s="242">
        <v>18</v>
      </c>
      <c r="E52" s="240" t="s">
        <v>112</v>
      </c>
    </row>
    <row r="53" spans="1:5" s="98" customFormat="1" ht="25.5">
      <c r="A53" s="267"/>
      <c r="B53" s="273"/>
      <c r="C53" s="274"/>
      <c r="D53" s="242">
        <v>19</v>
      </c>
      <c r="E53" s="240" t="s">
        <v>113</v>
      </c>
    </row>
    <row r="54" spans="1:5" s="98" customFormat="1" ht="55.5" customHeight="1">
      <c r="A54" s="151" t="s">
        <v>114</v>
      </c>
      <c r="B54" s="239">
        <v>17</v>
      </c>
      <c r="C54" s="194" t="s">
        <v>115</v>
      </c>
      <c r="D54" s="242">
        <v>20</v>
      </c>
      <c r="E54" s="194" t="s">
        <v>116</v>
      </c>
    </row>
    <row r="55" spans="1:5" s="98" customFormat="1" ht="38.25">
      <c r="A55" s="151" t="s">
        <v>117</v>
      </c>
      <c r="B55" s="239">
        <v>18</v>
      </c>
      <c r="C55" s="243" t="s">
        <v>118</v>
      </c>
      <c r="D55" s="242">
        <v>21</v>
      </c>
      <c r="E55" s="240" t="s">
        <v>119</v>
      </c>
    </row>
    <row r="56" spans="1:5" s="98" customFormat="1" ht="51">
      <c r="A56" s="266" t="s">
        <v>120</v>
      </c>
      <c r="B56" s="268">
        <v>19</v>
      </c>
      <c r="C56" s="270" t="s">
        <v>121</v>
      </c>
      <c r="D56" s="242">
        <v>22</v>
      </c>
      <c r="E56" s="240" t="s">
        <v>122</v>
      </c>
    </row>
    <row r="57" spans="1:5" s="98" customFormat="1" ht="42" customHeight="1">
      <c r="A57" s="267"/>
      <c r="B57" s="269"/>
      <c r="C57" s="271"/>
      <c r="D57" s="242">
        <v>23</v>
      </c>
      <c r="E57" s="240" t="s">
        <v>123</v>
      </c>
    </row>
  </sheetData>
  <mergeCells count="39">
    <mergeCell ref="A21:A24"/>
    <mergeCell ref="B1:D1"/>
    <mergeCell ref="B3:D3"/>
    <mergeCell ref="B7:C7"/>
    <mergeCell ref="B9:E9"/>
    <mergeCell ref="A10:E10"/>
    <mergeCell ref="A12:A15"/>
    <mergeCell ref="A17:A20"/>
    <mergeCell ref="D17:D18"/>
    <mergeCell ref="E17:E18"/>
    <mergeCell ref="D19:D20"/>
    <mergeCell ref="E19:E20"/>
    <mergeCell ref="A33:A36"/>
    <mergeCell ref="B33:B34"/>
    <mergeCell ref="C33:C34"/>
    <mergeCell ref="B35:B36"/>
    <mergeCell ref="C35:C36"/>
    <mergeCell ref="A25:A27"/>
    <mergeCell ref="D25:D26"/>
    <mergeCell ref="E25:E26"/>
    <mergeCell ref="A28:A29"/>
    <mergeCell ref="A31:E31"/>
    <mergeCell ref="A38:A41"/>
    <mergeCell ref="A42:A46"/>
    <mergeCell ref="D42:D43"/>
    <mergeCell ref="E42:E43"/>
    <mergeCell ref="D44:D45"/>
    <mergeCell ref="E44:E45"/>
    <mergeCell ref="A56:A57"/>
    <mergeCell ref="B56:B57"/>
    <mergeCell ref="C56:C57"/>
    <mergeCell ref="A47:A48"/>
    <mergeCell ref="B47:B48"/>
    <mergeCell ref="C47:C48"/>
    <mergeCell ref="A49:A53"/>
    <mergeCell ref="B50:B51"/>
    <mergeCell ref="C50:C51"/>
    <mergeCell ref="B52:B53"/>
    <mergeCell ref="C52:C53"/>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39997558519241921"/>
  </sheetPr>
  <dimension ref="A1:G32"/>
  <sheetViews>
    <sheetView topLeftCell="A10" workbookViewId="0">
      <selection activeCell="B22" sqref="B22"/>
    </sheetView>
  </sheetViews>
  <sheetFormatPr defaultColWidth="10.5703125" defaultRowHeight="18.75"/>
  <cols>
    <col min="1" max="1" width="52.140625" style="94" customWidth="1"/>
    <col min="2" max="2" width="6.140625" style="95" customWidth="1"/>
    <col min="3" max="4" width="5.5703125" style="93" customWidth="1"/>
    <col min="5" max="5" width="10.28515625" style="93" customWidth="1"/>
    <col min="6" max="6" width="44.42578125" style="94" customWidth="1"/>
  </cols>
  <sheetData>
    <row r="1" spans="1:7" ht="22.5" customHeight="1">
      <c r="A1" s="291" t="s">
        <v>14</v>
      </c>
      <c r="B1" s="291"/>
      <c r="C1" s="291"/>
      <c r="D1" s="291"/>
      <c r="E1" s="291"/>
      <c r="F1" s="291"/>
    </row>
    <row r="2" spans="1:7">
      <c r="A2" s="292" t="s">
        <v>124</v>
      </c>
      <c r="B2" s="292"/>
      <c r="C2" s="292"/>
      <c r="D2" s="292"/>
      <c r="E2" s="292"/>
      <c r="F2" s="292"/>
    </row>
    <row r="3" spans="1:7">
      <c r="A3" s="293" t="s">
        <v>125</v>
      </c>
      <c r="B3" s="294"/>
      <c r="C3" s="294"/>
      <c r="D3" s="294"/>
      <c r="E3" s="294"/>
      <c r="F3" s="295"/>
    </row>
    <row r="4" spans="1:7" ht="28.5" customHeight="1">
      <c r="A4" s="296" t="s">
        <v>126</v>
      </c>
      <c r="B4" s="298" t="s">
        <v>127</v>
      </c>
      <c r="C4" s="299"/>
      <c r="D4" s="299"/>
      <c r="E4" s="300"/>
      <c r="F4" s="91" t="s">
        <v>128</v>
      </c>
    </row>
    <row r="5" spans="1:7" ht="46.5" customHeight="1">
      <c r="A5" s="297"/>
      <c r="B5" s="195" t="s">
        <v>129</v>
      </c>
      <c r="C5" s="195" t="s">
        <v>130</v>
      </c>
      <c r="D5" s="195" t="s">
        <v>131</v>
      </c>
      <c r="E5" s="195" t="s">
        <v>132</v>
      </c>
      <c r="F5" s="92"/>
    </row>
    <row r="6" spans="1:7" ht="25.5">
      <c r="A6" s="196" t="s">
        <v>133</v>
      </c>
      <c r="B6" s="152" t="s">
        <v>134</v>
      </c>
      <c r="C6" s="152"/>
      <c r="D6" s="152">
        <v>1</v>
      </c>
      <c r="E6" s="152"/>
      <c r="F6" s="197" t="s">
        <v>135</v>
      </c>
      <c r="G6" s="153"/>
    </row>
    <row r="7" spans="1:7" ht="38.25">
      <c r="A7" s="196" t="s">
        <v>136</v>
      </c>
      <c r="B7" s="198"/>
      <c r="C7" s="152"/>
      <c r="D7" s="152"/>
      <c r="E7" s="152">
        <v>10</v>
      </c>
      <c r="F7" s="199" t="s">
        <v>137</v>
      </c>
    </row>
    <row r="8" spans="1:7" ht="24">
      <c r="A8" s="200" t="s">
        <v>138</v>
      </c>
      <c r="B8" s="152"/>
      <c r="C8" s="152"/>
      <c r="D8" s="152">
        <v>4</v>
      </c>
      <c r="E8" s="152"/>
      <c r="F8" s="199" t="s">
        <v>135</v>
      </c>
    </row>
    <row r="9" spans="1:7" ht="38.25">
      <c r="A9" s="196" t="s">
        <v>139</v>
      </c>
      <c r="B9" s="152" t="s">
        <v>140</v>
      </c>
      <c r="C9" s="152">
        <v>9</v>
      </c>
      <c r="D9" s="152"/>
      <c r="E9" s="152"/>
      <c r="F9" s="199" t="s">
        <v>135</v>
      </c>
    </row>
    <row r="10" spans="1:7" ht="38.25">
      <c r="A10" s="196" t="s">
        <v>141</v>
      </c>
      <c r="B10" s="152" t="s">
        <v>142</v>
      </c>
      <c r="C10" s="152"/>
      <c r="D10" s="152">
        <v>15</v>
      </c>
      <c r="E10" s="152">
        <v>16</v>
      </c>
      <c r="F10" s="199" t="s">
        <v>137</v>
      </c>
    </row>
    <row r="11" spans="1:7" ht="51">
      <c r="A11" s="196" t="s">
        <v>143</v>
      </c>
      <c r="B11" s="152"/>
      <c r="C11" s="152"/>
      <c r="D11" s="152">
        <v>8</v>
      </c>
      <c r="E11" s="152">
        <v>1</v>
      </c>
      <c r="F11" s="199" t="s">
        <v>137</v>
      </c>
    </row>
    <row r="12" spans="1:7" ht="25.5">
      <c r="A12" s="196" t="s">
        <v>144</v>
      </c>
      <c r="B12" s="152">
        <v>13</v>
      </c>
      <c r="C12" s="152"/>
      <c r="D12" s="152"/>
      <c r="E12" s="152" t="s">
        <v>145</v>
      </c>
      <c r="F12" s="199" t="s">
        <v>137</v>
      </c>
    </row>
    <row r="13" spans="1:7" ht="51">
      <c r="A13" s="196" t="s">
        <v>146</v>
      </c>
      <c r="B13" s="152">
        <v>16</v>
      </c>
      <c r="C13" s="152">
        <v>11</v>
      </c>
      <c r="D13" s="152"/>
      <c r="E13" s="152" t="s">
        <v>147</v>
      </c>
      <c r="F13" s="199" t="s">
        <v>137</v>
      </c>
    </row>
    <row r="14" spans="1:7" ht="51">
      <c r="A14" s="196" t="s">
        <v>148</v>
      </c>
      <c r="B14" s="152" t="s">
        <v>149</v>
      </c>
      <c r="C14" s="152"/>
      <c r="D14" s="152">
        <v>9</v>
      </c>
      <c r="E14" s="152">
        <v>18</v>
      </c>
      <c r="F14" s="199" t="s">
        <v>137</v>
      </c>
    </row>
    <row r="15" spans="1:7" ht="51">
      <c r="A15" s="196" t="s">
        <v>150</v>
      </c>
      <c r="B15" s="152"/>
      <c r="C15" s="152"/>
      <c r="D15" s="152">
        <v>10</v>
      </c>
      <c r="E15" s="152">
        <v>19</v>
      </c>
      <c r="F15" s="199" t="s">
        <v>137</v>
      </c>
    </row>
    <row r="16" spans="1:7" ht="38.25">
      <c r="A16" s="196" t="s">
        <v>151</v>
      </c>
      <c r="B16" s="152"/>
      <c r="C16" s="152"/>
      <c r="D16" s="152">
        <v>16</v>
      </c>
      <c r="E16" s="152" t="s">
        <v>152</v>
      </c>
      <c r="F16" s="199" t="s">
        <v>137</v>
      </c>
    </row>
    <row r="17" spans="1:6" ht="25.5">
      <c r="A17" s="196" t="s">
        <v>153</v>
      </c>
      <c r="B17" s="152"/>
      <c r="C17" s="152"/>
      <c r="D17" s="152">
        <v>12</v>
      </c>
      <c r="E17" s="152">
        <v>6</v>
      </c>
      <c r="F17" s="199" t="s">
        <v>137</v>
      </c>
    </row>
    <row r="18" spans="1:6" ht="25.5">
      <c r="A18" s="196" t="s">
        <v>154</v>
      </c>
      <c r="B18" s="152"/>
      <c r="C18" s="152"/>
      <c r="D18" s="152"/>
      <c r="E18" s="152" t="s">
        <v>155</v>
      </c>
      <c r="F18" s="199" t="s">
        <v>137</v>
      </c>
    </row>
    <row r="19" spans="1:6" ht="38.25">
      <c r="A19" s="196" t="s">
        <v>156</v>
      </c>
      <c r="B19" s="152">
        <v>1</v>
      </c>
      <c r="C19" s="152">
        <v>1</v>
      </c>
      <c r="D19" s="152"/>
      <c r="E19" s="152" t="s">
        <v>157</v>
      </c>
      <c r="F19" s="201" t="s">
        <v>137</v>
      </c>
    </row>
    <row r="20" spans="1:6" ht="76.5">
      <c r="A20" s="196" t="s">
        <v>158</v>
      </c>
      <c r="B20" s="149"/>
      <c r="C20" s="149">
        <v>5</v>
      </c>
      <c r="D20" s="149"/>
      <c r="E20" s="149"/>
      <c r="F20" s="202" t="s">
        <v>159</v>
      </c>
    </row>
    <row r="21" spans="1:6" ht="51">
      <c r="A21" s="222" t="s">
        <v>160</v>
      </c>
      <c r="B21" s="223"/>
      <c r="C21" s="223">
        <v>12</v>
      </c>
      <c r="D21" s="223"/>
      <c r="E21" s="223"/>
      <c r="F21" s="224" t="s">
        <v>137</v>
      </c>
    </row>
    <row r="22" spans="1:6" ht="38.25">
      <c r="A22" s="222" t="s">
        <v>161</v>
      </c>
      <c r="B22" s="223" t="s">
        <v>162</v>
      </c>
      <c r="C22" s="223"/>
      <c r="D22" s="223"/>
      <c r="E22" s="223"/>
      <c r="F22" s="224"/>
    </row>
    <row r="23" spans="1:6" ht="25.5">
      <c r="A23" s="196" t="s">
        <v>163</v>
      </c>
      <c r="B23" s="149">
        <v>19</v>
      </c>
      <c r="C23" s="149"/>
      <c r="D23" s="149"/>
      <c r="E23" s="149"/>
      <c r="F23" s="202" t="s">
        <v>137</v>
      </c>
    </row>
    <row r="24" spans="1:6" ht="51">
      <c r="A24" s="203" t="s">
        <v>164</v>
      </c>
      <c r="B24" s="204"/>
      <c r="C24" s="204"/>
      <c r="D24" s="204"/>
      <c r="E24" s="204" t="s">
        <v>165</v>
      </c>
      <c r="F24" s="205" t="s">
        <v>166</v>
      </c>
    </row>
    <row r="25" spans="1:6" ht="51">
      <c r="A25" s="206" t="s">
        <v>167</v>
      </c>
      <c r="B25" s="207"/>
      <c r="C25" s="207" t="s">
        <v>168</v>
      </c>
      <c r="D25" s="207"/>
      <c r="E25" s="207"/>
      <c r="F25" s="208" t="s">
        <v>166</v>
      </c>
    </row>
    <row r="26" spans="1:6" ht="89.25">
      <c r="A26" s="209" t="s">
        <v>169</v>
      </c>
      <c r="B26" s="210">
        <v>18</v>
      </c>
      <c r="C26" s="210" t="s">
        <v>162</v>
      </c>
      <c r="D26" s="210"/>
      <c r="E26" s="210"/>
      <c r="F26" s="211" t="s">
        <v>137</v>
      </c>
    </row>
    <row r="27" spans="1:6" ht="38.25">
      <c r="A27" s="212" t="s">
        <v>170</v>
      </c>
      <c r="B27" s="213"/>
      <c r="C27" s="214"/>
      <c r="D27" s="214"/>
      <c r="E27" s="214">
        <v>12</v>
      </c>
      <c r="F27" s="215" t="s">
        <v>137</v>
      </c>
    </row>
    <row r="28" spans="1:6" ht="190.5" customHeight="1">
      <c r="A28" s="212" t="s">
        <v>171</v>
      </c>
      <c r="B28" s="213"/>
      <c r="C28" s="214"/>
      <c r="D28" s="214">
        <v>14</v>
      </c>
      <c r="E28" s="214"/>
      <c r="F28" s="215" t="s">
        <v>137</v>
      </c>
    </row>
    <row r="29" spans="1:6" ht="15">
      <c r="A29" s="216" t="s">
        <v>172</v>
      </c>
      <c r="B29" s="217"/>
      <c r="C29" s="218"/>
      <c r="D29" s="218">
        <v>17</v>
      </c>
      <c r="E29" s="218"/>
      <c r="F29" s="219" t="s">
        <v>137</v>
      </c>
    </row>
    <row r="32" spans="1:6">
      <c r="A32" s="220"/>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xr:uid="{00000000-0002-0000-0200-000000000000}"/>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6" zoomScale="112" zoomScaleNormal="112" workbookViewId="0">
      <selection activeCell="E20" sqref="E20:F20"/>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25" t="s">
        <v>173</v>
      </c>
      <c r="C2" s="326"/>
      <c r="D2" s="326"/>
      <c r="E2" s="326"/>
      <c r="F2" s="326"/>
      <c r="G2" s="326"/>
      <c r="H2" s="327"/>
    </row>
    <row r="3" spans="2:8" ht="16.5">
      <c r="B3" s="328" t="s">
        <v>174</v>
      </c>
      <c r="C3" s="329"/>
      <c r="D3" s="329"/>
      <c r="E3" s="329"/>
      <c r="F3" s="329"/>
      <c r="G3" s="329"/>
      <c r="H3" s="330"/>
    </row>
    <row r="4" spans="2:8" ht="88.5" customHeight="1">
      <c r="B4" s="331" t="s">
        <v>175</v>
      </c>
      <c r="C4" s="332"/>
      <c r="D4" s="332"/>
      <c r="E4" s="332"/>
      <c r="F4" s="332"/>
      <c r="G4" s="332"/>
      <c r="H4" s="333"/>
    </row>
    <row r="5" spans="2:8" ht="16.5">
      <c r="B5" s="7"/>
      <c r="C5" s="8"/>
      <c r="D5" s="8"/>
      <c r="E5" s="8"/>
      <c r="F5" s="8"/>
      <c r="G5" s="8"/>
      <c r="H5" s="9"/>
    </row>
    <row r="6" spans="2:8" ht="16.5" customHeight="1">
      <c r="B6" s="334" t="s">
        <v>176</v>
      </c>
      <c r="C6" s="335"/>
      <c r="D6" s="335"/>
      <c r="E6" s="335"/>
      <c r="F6" s="335"/>
      <c r="G6" s="335"/>
      <c r="H6" s="336"/>
    </row>
    <row r="7" spans="2:8" ht="44.25" customHeight="1">
      <c r="B7" s="334"/>
      <c r="C7" s="335"/>
      <c r="D7" s="335"/>
      <c r="E7" s="335"/>
      <c r="F7" s="335"/>
      <c r="G7" s="335"/>
      <c r="H7" s="336"/>
    </row>
    <row r="8" spans="2:8" ht="15.75" thickBot="1">
      <c r="B8" s="10"/>
      <c r="C8" s="11"/>
      <c r="D8" s="12"/>
      <c r="E8" s="13"/>
      <c r="F8" s="13"/>
      <c r="G8" s="14"/>
      <c r="H8" s="15"/>
    </row>
    <row r="9" spans="2:8">
      <c r="B9" s="10"/>
      <c r="C9" s="321" t="s">
        <v>177</v>
      </c>
      <c r="D9" s="322"/>
      <c r="E9" s="323" t="s">
        <v>178</v>
      </c>
      <c r="F9" s="324"/>
      <c r="G9" s="11"/>
      <c r="H9" s="15"/>
    </row>
    <row r="10" spans="2:8" ht="35.25" customHeight="1">
      <c r="B10" s="10"/>
      <c r="C10" s="317" t="s">
        <v>179</v>
      </c>
      <c r="D10" s="318"/>
      <c r="E10" s="319" t="s">
        <v>180</v>
      </c>
      <c r="F10" s="320"/>
      <c r="G10" s="11"/>
      <c r="H10" s="15"/>
    </row>
    <row r="11" spans="2:8" ht="17.25" customHeight="1">
      <c r="B11" s="10"/>
      <c r="C11" s="317" t="s">
        <v>181</v>
      </c>
      <c r="D11" s="318"/>
      <c r="E11" s="319" t="s">
        <v>182</v>
      </c>
      <c r="F11" s="320"/>
      <c r="G11" s="11"/>
      <c r="H11" s="15"/>
    </row>
    <row r="12" spans="2:8" ht="19.5" customHeight="1">
      <c r="B12" s="10"/>
      <c r="C12" s="317" t="s">
        <v>183</v>
      </c>
      <c r="D12" s="318"/>
      <c r="E12" s="319" t="s">
        <v>184</v>
      </c>
      <c r="F12" s="320"/>
      <c r="G12" s="11"/>
      <c r="H12" s="15"/>
    </row>
    <row r="13" spans="2:8" ht="27" customHeight="1">
      <c r="B13" s="10"/>
      <c r="C13" s="317" t="s">
        <v>185</v>
      </c>
      <c r="D13" s="318"/>
      <c r="E13" s="319" t="s">
        <v>186</v>
      </c>
      <c r="F13" s="320"/>
      <c r="G13" s="11"/>
      <c r="H13" s="15"/>
    </row>
    <row r="14" spans="2:8" ht="34.5" customHeight="1">
      <c r="B14" s="10"/>
      <c r="C14" s="315" t="s">
        <v>187</v>
      </c>
      <c r="D14" s="316"/>
      <c r="E14" s="309" t="s">
        <v>188</v>
      </c>
      <c r="F14" s="310"/>
      <c r="G14" s="11"/>
      <c r="H14" s="15"/>
    </row>
    <row r="15" spans="2:8" ht="27.75" customHeight="1">
      <c r="B15" s="10"/>
      <c r="C15" s="315" t="s">
        <v>189</v>
      </c>
      <c r="D15" s="316"/>
      <c r="E15" s="309" t="s">
        <v>190</v>
      </c>
      <c r="F15" s="310"/>
      <c r="G15" s="11"/>
      <c r="H15" s="15"/>
    </row>
    <row r="16" spans="2:8" ht="28.5" customHeight="1">
      <c r="B16" s="10"/>
      <c r="C16" s="315" t="s">
        <v>191</v>
      </c>
      <c r="D16" s="316"/>
      <c r="E16" s="309" t="s">
        <v>192</v>
      </c>
      <c r="F16" s="310"/>
      <c r="G16" s="11"/>
      <c r="H16" s="15"/>
    </row>
    <row r="17" spans="2:8" ht="72.75" customHeight="1">
      <c r="B17" s="10"/>
      <c r="C17" s="315" t="s">
        <v>193</v>
      </c>
      <c r="D17" s="316"/>
      <c r="E17" s="309" t="s">
        <v>194</v>
      </c>
      <c r="F17" s="310"/>
      <c r="G17" s="11"/>
      <c r="H17" s="15"/>
    </row>
    <row r="18" spans="2:8" ht="64.5" customHeight="1">
      <c r="B18" s="10"/>
      <c r="C18" s="315" t="s">
        <v>195</v>
      </c>
      <c r="D18" s="316"/>
      <c r="E18" s="309" t="s">
        <v>196</v>
      </c>
      <c r="F18" s="310"/>
      <c r="G18" s="11"/>
      <c r="H18" s="15"/>
    </row>
    <row r="19" spans="2:8" ht="71.25" customHeight="1">
      <c r="B19" s="10"/>
      <c r="C19" s="315" t="s">
        <v>197</v>
      </c>
      <c r="D19" s="316"/>
      <c r="E19" s="309" t="s">
        <v>198</v>
      </c>
      <c r="F19" s="310"/>
      <c r="G19" s="11"/>
      <c r="H19" s="15"/>
    </row>
    <row r="20" spans="2:8" ht="55.5" customHeight="1">
      <c r="B20" s="10"/>
      <c r="C20" s="307" t="s">
        <v>199</v>
      </c>
      <c r="D20" s="308"/>
      <c r="E20" s="309" t="s">
        <v>200</v>
      </c>
      <c r="F20" s="310"/>
      <c r="G20" s="11"/>
      <c r="H20" s="15"/>
    </row>
    <row r="21" spans="2:8" ht="42" customHeight="1">
      <c r="B21" s="10"/>
      <c r="C21" s="307" t="s">
        <v>201</v>
      </c>
      <c r="D21" s="308"/>
      <c r="E21" s="309" t="s">
        <v>202</v>
      </c>
      <c r="F21" s="310"/>
      <c r="G21" s="11"/>
      <c r="H21" s="15"/>
    </row>
    <row r="22" spans="2:8" ht="59.25" customHeight="1">
      <c r="B22" s="10"/>
      <c r="C22" s="307" t="s">
        <v>203</v>
      </c>
      <c r="D22" s="308"/>
      <c r="E22" s="309" t="s">
        <v>204</v>
      </c>
      <c r="F22" s="310"/>
      <c r="G22" s="11"/>
      <c r="H22" s="15"/>
    </row>
    <row r="23" spans="2:8" ht="23.25" customHeight="1">
      <c r="B23" s="10"/>
      <c r="C23" s="307" t="s">
        <v>205</v>
      </c>
      <c r="D23" s="308"/>
      <c r="E23" s="309" t="s">
        <v>206</v>
      </c>
      <c r="F23" s="310"/>
      <c r="G23" s="11"/>
      <c r="H23" s="15"/>
    </row>
    <row r="24" spans="2:8" ht="30.75" customHeight="1">
      <c r="B24" s="10"/>
      <c r="C24" s="307" t="s">
        <v>207</v>
      </c>
      <c r="D24" s="308"/>
      <c r="E24" s="309" t="s">
        <v>208</v>
      </c>
      <c r="F24" s="310"/>
      <c r="G24" s="11"/>
      <c r="H24" s="15"/>
    </row>
    <row r="25" spans="2:8" ht="33" customHeight="1">
      <c r="B25" s="10"/>
      <c r="C25" s="307" t="s">
        <v>209</v>
      </c>
      <c r="D25" s="308"/>
      <c r="E25" s="309" t="s">
        <v>210</v>
      </c>
      <c r="F25" s="310"/>
      <c r="G25" s="11"/>
      <c r="H25" s="15"/>
    </row>
    <row r="26" spans="2:8" ht="30" customHeight="1">
      <c r="B26" s="10"/>
      <c r="C26" s="307" t="s">
        <v>211</v>
      </c>
      <c r="D26" s="308"/>
      <c r="E26" s="309" t="s">
        <v>212</v>
      </c>
      <c r="F26" s="310"/>
      <c r="G26" s="11"/>
      <c r="H26" s="15"/>
    </row>
    <row r="27" spans="2:8" ht="35.25" customHeight="1">
      <c r="B27" s="10"/>
      <c r="C27" s="307" t="s">
        <v>213</v>
      </c>
      <c r="D27" s="308"/>
      <c r="E27" s="309" t="s">
        <v>214</v>
      </c>
      <c r="F27" s="310"/>
      <c r="G27" s="11"/>
      <c r="H27" s="15"/>
    </row>
    <row r="28" spans="2:8" ht="31.5" customHeight="1">
      <c r="B28" s="10"/>
      <c r="C28" s="307" t="s">
        <v>215</v>
      </c>
      <c r="D28" s="308"/>
      <c r="E28" s="309" t="s">
        <v>216</v>
      </c>
      <c r="F28" s="310"/>
      <c r="G28" s="11"/>
      <c r="H28" s="15"/>
    </row>
    <row r="29" spans="2:8" ht="35.25" customHeight="1">
      <c r="B29" s="10"/>
      <c r="C29" s="307" t="s">
        <v>217</v>
      </c>
      <c r="D29" s="308"/>
      <c r="E29" s="309" t="s">
        <v>218</v>
      </c>
      <c r="F29" s="310"/>
      <c r="G29" s="11"/>
      <c r="H29" s="15"/>
    </row>
    <row r="30" spans="2:8" ht="59.25" customHeight="1">
      <c r="B30" s="10"/>
      <c r="C30" s="307" t="s">
        <v>219</v>
      </c>
      <c r="D30" s="308"/>
      <c r="E30" s="309" t="s">
        <v>220</v>
      </c>
      <c r="F30" s="310"/>
      <c r="G30" s="11"/>
      <c r="H30" s="15"/>
    </row>
    <row r="31" spans="2:8" ht="57" customHeight="1">
      <c r="B31" s="10"/>
      <c r="C31" s="307" t="s">
        <v>221</v>
      </c>
      <c r="D31" s="308"/>
      <c r="E31" s="309" t="s">
        <v>222</v>
      </c>
      <c r="F31" s="310"/>
      <c r="G31" s="11"/>
      <c r="H31" s="15"/>
    </row>
    <row r="32" spans="2:8" ht="82.5" customHeight="1">
      <c r="B32" s="10"/>
      <c r="C32" s="307" t="s">
        <v>223</v>
      </c>
      <c r="D32" s="308"/>
      <c r="E32" s="309" t="s">
        <v>224</v>
      </c>
      <c r="F32" s="310"/>
      <c r="G32" s="11"/>
      <c r="H32" s="15"/>
    </row>
    <row r="33" spans="2:8" ht="46.5" customHeight="1">
      <c r="B33" s="10"/>
      <c r="C33" s="307" t="s">
        <v>225</v>
      </c>
      <c r="D33" s="308"/>
      <c r="E33" s="309" t="s">
        <v>226</v>
      </c>
      <c r="F33" s="310"/>
      <c r="G33" s="11"/>
      <c r="H33" s="15"/>
    </row>
    <row r="34" spans="2:8" ht="6.75" customHeight="1" thickBot="1">
      <c r="B34" s="10"/>
      <c r="C34" s="311"/>
      <c r="D34" s="312"/>
      <c r="E34" s="313"/>
      <c r="F34" s="314"/>
      <c r="G34" s="11"/>
      <c r="H34" s="15"/>
    </row>
    <row r="35" spans="2:8" ht="15.75" thickTop="1">
      <c r="B35" s="10"/>
      <c r="C35" s="16"/>
      <c r="D35" s="16"/>
      <c r="E35" s="17"/>
      <c r="F35" s="17"/>
      <c r="G35" s="11"/>
      <c r="H35" s="15"/>
    </row>
    <row r="36" spans="2:8" ht="21" customHeight="1">
      <c r="B36" s="304" t="s">
        <v>227</v>
      </c>
      <c r="C36" s="305"/>
      <c r="D36" s="305"/>
      <c r="E36" s="305"/>
      <c r="F36" s="305"/>
      <c r="G36" s="305"/>
      <c r="H36" s="306"/>
    </row>
    <row r="37" spans="2:8" ht="20.25" customHeight="1">
      <c r="B37" s="304" t="s">
        <v>228</v>
      </c>
      <c r="C37" s="305"/>
      <c r="D37" s="305"/>
      <c r="E37" s="305"/>
      <c r="F37" s="305"/>
      <c r="G37" s="305"/>
      <c r="H37" s="306"/>
    </row>
    <row r="38" spans="2:8" ht="20.25" customHeight="1">
      <c r="B38" s="304" t="s">
        <v>229</v>
      </c>
      <c r="C38" s="305"/>
      <c r="D38" s="305"/>
      <c r="E38" s="305"/>
      <c r="F38" s="305"/>
      <c r="G38" s="305"/>
      <c r="H38" s="306"/>
    </row>
    <row r="39" spans="2:8" ht="21.75" customHeight="1">
      <c r="B39" s="304" t="s">
        <v>230</v>
      </c>
      <c r="C39" s="305"/>
      <c r="D39" s="305"/>
      <c r="E39" s="305"/>
      <c r="F39" s="305"/>
      <c r="G39" s="305"/>
      <c r="H39" s="306"/>
    </row>
    <row r="40" spans="2:8" ht="22.5" customHeight="1">
      <c r="B40" s="304" t="s">
        <v>231</v>
      </c>
      <c r="C40" s="305"/>
      <c r="D40" s="305"/>
      <c r="E40" s="305"/>
      <c r="F40" s="305"/>
      <c r="G40" s="305"/>
      <c r="H40" s="306"/>
    </row>
    <row r="41" spans="2:8" ht="32.25" customHeight="1" thickBot="1">
      <c r="B41" s="301" t="s">
        <v>232</v>
      </c>
      <c r="C41" s="302"/>
      <c r="D41" s="302"/>
      <c r="E41" s="302"/>
      <c r="F41" s="302"/>
      <c r="G41" s="302"/>
      <c r="H41" s="303"/>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43"/>
  <sheetViews>
    <sheetView topLeftCell="A30" zoomScale="89" zoomScaleNormal="89" workbookViewId="0">
      <selection activeCell="A34" sqref="A34:A38"/>
    </sheetView>
  </sheetViews>
  <sheetFormatPr defaultColWidth="11.42578125" defaultRowHeight="15"/>
  <cols>
    <col min="2" max="2" width="20" customWidth="1"/>
    <col min="3" max="3" width="25.7109375" customWidth="1"/>
    <col min="4" max="4" width="31.425781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7.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25"/>
    <col min="299" max="16384" width="11.42578125" style="28"/>
  </cols>
  <sheetData>
    <row r="1" spans="1:298" s="141" customFormat="1" ht="16.5" customHeight="1">
      <c r="A1" s="409"/>
      <c r="B1" s="410"/>
      <c r="C1" s="410"/>
      <c r="D1" s="399" t="s">
        <v>233</v>
      </c>
      <c r="E1" s="399"/>
      <c r="F1" s="399"/>
      <c r="G1" s="399"/>
      <c r="H1" s="399"/>
      <c r="I1" s="399"/>
      <c r="J1" s="399"/>
      <c r="K1" s="399"/>
      <c r="L1" s="399"/>
      <c r="M1" s="399"/>
      <c r="N1" s="399"/>
      <c r="O1" s="399"/>
      <c r="P1" s="399"/>
      <c r="Q1" s="399"/>
      <c r="R1" s="399"/>
      <c r="S1" s="399"/>
      <c r="T1" s="399"/>
      <c r="U1" s="399"/>
      <c r="V1" s="399"/>
      <c r="W1" s="399"/>
      <c r="X1" s="399"/>
      <c r="Y1" s="399"/>
      <c r="Z1" s="399"/>
      <c r="AA1" s="399"/>
      <c r="AB1" s="399"/>
      <c r="AC1" s="399"/>
      <c r="AD1" s="399"/>
      <c r="AE1" s="399"/>
      <c r="AF1" s="399"/>
      <c r="AG1" s="399"/>
      <c r="AH1" s="399"/>
      <c r="AI1" s="399"/>
      <c r="AJ1" s="399"/>
      <c r="AK1" s="399"/>
      <c r="AL1" s="401" t="s">
        <v>234</v>
      </c>
      <c r="AM1" s="401"/>
      <c r="AN1" s="401"/>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c r="JS1" s="140"/>
      <c r="JT1" s="140"/>
      <c r="JU1" s="140"/>
      <c r="JV1" s="140"/>
      <c r="JW1" s="140"/>
      <c r="JX1" s="140"/>
      <c r="JY1" s="140"/>
      <c r="JZ1" s="140"/>
      <c r="KA1" s="140"/>
      <c r="KB1" s="140"/>
      <c r="KC1" s="140"/>
      <c r="KD1" s="140"/>
      <c r="KE1" s="140"/>
      <c r="KF1" s="140"/>
      <c r="KG1" s="140"/>
      <c r="KH1" s="140"/>
      <c r="KI1" s="140"/>
      <c r="KJ1" s="140"/>
      <c r="KK1" s="140"/>
      <c r="KL1" s="140"/>
    </row>
    <row r="2" spans="1:298" s="141" customFormat="1" ht="39.75" customHeight="1">
      <c r="A2" s="411"/>
      <c r="B2" s="412"/>
      <c r="C2" s="412"/>
      <c r="D2" s="400"/>
      <c r="E2" s="400"/>
      <c r="F2" s="400"/>
      <c r="G2" s="400"/>
      <c r="H2" s="400"/>
      <c r="I2" s="400"/>
      <c r="J2" s="400"/>
      <c r="K2" s="400"/>
      <c r="L2" s="400"/>
      <c r="M2" s="400"/>
      <c r="N2" s="400"/>
      <c r="O2" s="400"/>
      <c r="P2" s="400"/>
      <c r="Q2" s="400"/>
      <c r="R2" s="400"/>
      <c r="S2" s="400"/>
      <c r="T2" s="400"/>
      <c r="U2" s="400"/>
      <c r="V2" s="400"/>
      <c r="W2" s="400"/>
      <c r="X2" s="400"/>
      <c r="Y2" s="400"/>
      <c r="Z2" s="400"/>
      <c r="AA2" s="400"/>
      <c r="AB2" s="400"/>
      <c r="AC2" s="400"/>
      <c r="AD2" s="400"/>
      <c r="AE2" s="400"/>
      <c r="AF2" s="400"/>
      <c r="AG2" s="400"/>
      <c r="AH2" s="400"/>
      <c r="AI2" s="400"/>
      <c r="AJ2" s="400"/>
      <c r="AK2" s="400"/>
      <c r="AL2" s="401"/>
      <c r="AM2" s="401"/>
      <c r="AN2" s="401"/>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c r="JS2" s="140"/>
      <c r="JT2" s="140"/>
      <c r="JU2" s="140"/>
      <c r="JV2" s="140"/>
      <c r="JW2" s="140"/>
      <c r="JX2" s="140"/>
      <c r="JY2" s="140"/>
      <c r="JZ2" s="140"/>
      <c r="KA2" s="140"/>
      <c r="KB2" s="140"/>
      <c r="KC2" s="140"/>
      <c r="KD2" s="140"/>
      <c r="KE2" s="140"/>
      <c r="KF2" s="140"/>
      <c r="KG2" s="140"/>
      <c r="KH2" s="140"/>
      <c r="KI2" s="140"/>
      <c r="KJ2" s="140"/>
      <c r="KK2" s="140"/>
      <c r="KL2" s="140"/>
    </row>
    <row r="3" spans="1:298" s="141" customFormat="1" ht="16.5">
      <c r="A3" s="2"/>
      <c r="B3" s="2"/>
      <c r="C3" s="255"/>
      <c r="D3" s="400"/>
      <c r="E3" s="400"/>
      <c r="F3" s="400"/>
      <c r="G3" s="400"/>
      <c r="H3" s="400"/>
      <c r="I3" s="400"/>
      <c r="J3" s="400"/>
      <c r="K3" s="400"/>
      <c r="L3" s="400"/>
      <c r="M3" s="400"/>
      <c r="N3" s="400"/>
      <c r="O3" s="400"/>
      <c r="P3" s="400"/>
      <c r="Q3" s="400"/>
      <c r="R3" s="400"/>
      <c r="S3" s="400"/>
      <c r="T3" s="400"/>
      <c r="U3" s="400"/>
      <c r="V3" s="400"/>
      <c r="W3" s="400"/>
      <c r="X3" s="400"/>
      <c r="Y3" s="400"/>
      <c r="Z3" s="400"/>
      <c r="AA3" s="400"/>
      <c r="AB3" s="400"/>
      <c r="AC3" s="400"/>
      <c r="AD3" s="400"/>
      <c r="AE3" s="400"/>
      <c r="AF3" s="400"/>
      <c r="AG3" s="400"/>
      <c r="AH3" s="400"/>
      <c r="AI3" s="400"/>
      <c r="AJ3" s="400"/>
      <c r="AK3" s="400"/>
      <c r="AL3" s="401"/>
      <c r="AM3" s="401"/>
      <c r="AN3" s="401"/>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c r="JS3" s="140"/>
      <c r="JT3" s="140"/>
      <c r="JU3" s="140"/>
      <c r="JV3" s="140"/>
      <c r="JW3" s="140"/>
      <c r="JX3" s="140"/>
      <c r="JY3" s="140"/>
      <c r="JZ3" s="140"/>
      <c r="KA3" s="140"/>
      <c r="KB3" s="140"/>
      <c r="KC3" s="140"/>
      <c r="KD3" s="140"/>
      <c r="KE3" s="140"/>
      <c r="KF3" s="140"/>
      <c r="KG3" s="140"/>
      <c r="KH3" s="140"/>
      <c r="KI3" s="140"/>
      <c r="KJ3" s="140"/>
      <c r="KK3" s="140"/>
      <c r="KL3" s="140"/>
    </row>
    <row r="4" spans="1:298" s="141" customFormat="1" ht="26.25" customHeight="1">
      <c r="A4" s="402" t="s">
        <v>235</v>
      </c>
      <c r="B4" s="403"/>
      <c r="C4" s="404"/>
      <c r="D4" s="405" t="s">
        <v>236</v>
      </c>
      <c r="E4" s="406"/>
      <c r="F4" s="406"/>
      <c r="G4" s="406"/>
      <c r="H4" s="406"/>
      <c r="I4" s="406"/>
      <c r="J4" s="406"/>
      <c r="K4" s="406"/>
      <c r="L4" s="406"/>
      <c r="M4" s="406"/>
      <c r="N4" s="407"/>
      <c r="O4" s="408"/>
      <c r="P4" s="408"/>
      <c r="Q4" s="408"/>
      <c r="R4" s="1"/>
      <c r="S4" s="1"/>
      <c r="T4" s="1"/>
      <c r="U4" s="1"/>
      <c r="V4" s="1"/>
      <c r="W4" s="1"/>
      <c r="X4" s="1"/>
      <c r="Y4" s="1"/>
      <c r="Z4" s="1"/>
      <c r="AA4" s="1"/>
      <c r="AB4" s="1"/>
      <c r="AC4" s="1"/>
      <c r="AD4" s="1"/>
      <c r="AE4" s="1"/>
      <c r="AF4" s="1"/>
      <c r="AG4" s="1"/>
      <c r="AH4" s="1"/>
      <c r="AI4" s="1"/>
      <c r="AJ4" s="1"/>
      <c r="AK4" s="1"/>
      <c r="AL4" s="1"/>
      <c r="AM4" s="1"/>
      <c r="AN4" s="1"/>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c r="JS4" s="140"/>
      <c r="JT4" s="140"/>
      <c r="JU4" s="140"/>
      <c r="JV4" s="140"/>
      <c r="JW4" s="140"/>
      <c r="JX4" s="140"/>
      <c r="JY4" s="140"/>
      <c r="JZ4" s="140"/>
      <c r="KA4" s="140"/>
      <c r="KB4" s="140"/>
      <c r="KC4" s="140"/>
      <c r="KD4" s="140"/>
      <c r="KE4" s="140"/>
      <c r="KF4" s="140"/>
      <c r="KG4" s="140"/>
      <c r="KH4" s="140"/>
      <c r="KI4" s="140"/>
      <c r="KJ4" s="140"/>
      <c r="KK4" s="140"/>
      <c r="KL4" s="140"/>
    </row>
    <row r="5" spans="1:298" s="141" customFormat="1" ht="44.25" customHeight="1">
      <c r="A5" s="402" t="s">
        <v>237</v>
      </c>
      <c r="B5" s="403"/>
      <c r="C5" s="404"/>
      <c r="D5" s="413" t="s">
        <v>238</v>
      </c>
      <c r="E5" s="414"/>
      <c r="F5" s="414"/>
      <c r="G5" s="414"/>
      <c r="H5" s="414"/>
      <c r="I5" s="414"/>
      <c r="J5" s="414"/>
      <c r="K5" s="414"/>
      <c r="L5" s="414"/>
      <c r="M5" s="414"/>
      <c r="N5" s="415"/>
      <c r="O5" s="1"/>
      <c r="P5" s="1"/>
      <c r="Q5" s="1"/>
      <c r="R5" s="1"/>
      <c r="S5" s="1"/>
      <c r="T5" s="1"/>
      <c r="U5" s="1"/>
      <c r="V5" s="1"/>
      <c r="W5" s="1"/>
      <c r="X5" s="1"/>
      <c r="Y5" s="1"/>
      <c r="Z5" s="1"/>
      <c r="AA5" s="1"/>
      <c r="AB5" s="1"/>
      <c r="AC5" s="1"/>
      <c r="AD5" s="1"/>
      <c r="AE5" s="1"/>
      <c r="AF5" s="1"/>
      <c r="AG5" s="1"/>
      <c r="AH5" s="1"/>
      <c r="AI5" s="1"/>
      <c r="AJ5" s="1"/>
      <c r="AK5" s="1"/>
      <c r="AL5" s="1"/>
      <c r="AM5" s="1"/>
      <c r="AN5" s="1"/>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c r="JS5" s="140"/>
      <c r="JT5" s="140"/>
      <c r="JU5" s="140"/>
      <c r="JV5" s="140"/>
      <c r="JW5" s="140"/>
      <c r="JX5" s="140"/>
      <c r="JY5" s="140"/>
      <c r="JZ5" s="140"/>
      <c r="KA5" s="140"/>
      <c r="KB5" s="140"/>
      <c r="KC5" s="140"/>
      <c r="KD5" s="140"/>
      <c r="KE5" s="140"/>
      <c r="KF5" s="140"/>
      <c r="KG5" s="140"/>
      <c r="KH5" s="140"/>
      <c r="KI5" s="140"/>
      <c r="KJ5" s="140"/>
      <c r="KK5" s="140"/>
      <c r="KL5" s="140"/>
    </row>
    <row r="6" spans="1:298" s="141" customFormat="1" ht="49.5" customHeight="1">
      <c r="A6" s="402" t="s">
        <v>239</v>
      </c>
      <c r="B6" s="403"/>
      <c r="C6" s="404"/>
      <c r="D6" s="413"/>
      <c r="E6" s="414"/>
      <c r="F6" s="414"/>
      <c r="G6" s="414"/>
      <c r="H6" s="414"/>
      <c r="I6" s="414"/>
      <c r="J6" s="414"/>
      <c r="K6" s="414"/>
      <c r="L6" s="414"/>
      <c r="M6" s="414"/>
      <c r="N6" s="415"/>
      <c r="O6" s="1"/>
      <c r="P6" s="1"/>
      <c r="Q6" s="1"/>
      <c r="R6" s="1"/>
      <c r="S6" s="1"/>
      <c r="T6" s="1"/>
      <c r="U6" s="1"/>
      <c r="V6" s="1"/>
      <c r="W6" s="1"/>
      <c r="X6" s="1"/>
      <c r="Y6" s="1"/>
      <c r="Z6" s="1"/>
      <c r="AA6" s="1"/>
      <c r="AB6" s="1"/>
      <c r="AC6" s="1"/>
      <c r="AD6" s="1"/>
      <c r="AE6" s="1"/>
      <c r="AF6" s="1"/>
      <c r="AG6" s="1"/>
      <c r="AH6" s="1"/>
      <c r="AI6" s="1"/>
      <c r="AJ6" s="1"/>
      <c r="AK6" s="1"/>
      <c r="AL6" s="1"/>
      <c r="AM6" s="1"/>
      <c r="AN6" s="1"/>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c r="JS6" s="140"/>
      <c r="JT6" s="140"/>
      <c r="JU6" s="140"/>
      <c r="JV6" s="140"/>
      <c r="JW6" s="140"/>
      <c r="JX6" s="140"/>
      <c r="JY6" s="140"/>
      <c r="JZ6" s="140"/>
      <c r="KA6" s="140"/>
      <c r="KB6" s="140"/>
      <c r="KC6" s="140"/>
      <c r="KD6" s="140"/>
      <c r="KE6" s="140"/>
      <c r="KF6" s="140"/>
      <c r="KG6" s="140"/>
      <c r="KH6" s="140"/>
      <c r="KI6" s="140"/>
      <c r="KJ6" s="140"/>
      <c r="KK6" s="140"/>
      <c r="KL6" s="140"/>
    </row>
    <row r="7" spans="1:298" s="141" customFormat="1" ht="16.5">
      <c r="A7" s="384" t="s">
        <v>240</v>
      </c>
      <c r="B7" s="385"/>
      <c r="C7" s="385"/>
      <c r="D7" s="385"/>
      <c r="E7" s="385"/>
      <c r="F7" s="385"/>
      <c r="G7" s="385"/>
      <c r="H7" s="387"/>
      <c r="I7" s="384" t="s">
        <v>241</v>
      </c>
      <c r="J7" s="385"/>
      <c r="K7" s="385"/>
      <c r="L7" s="385"/>
      <c r="M7" s="385"/>
      <c r="N7" s="387"/>
      <c r="O7" s="384" t="s">
        <v>242</v>
      </c>
      <c r="P7" s="385"/>
      <c r="Q7" s="385"/>
      <c r="R7" s="385"/>
      <c r="S7" s="385"/>
      <c r="T7" s="385"/>
      <c r="U7" s="385"/>
      <c r="V7" s="385"/>
      <c r="W7" s="387"/>
      <c r="X7" s="384" t="s">
        <v>243</v>
      </c>
      <c r="Y7" s="385"/>
      <c r="Z7" s="385"/>
      <c r="AA7" s="385"/>
      <c r="AB7" s="385"/>
      <c r="AC7" s="385"/>
      <c r="AD7" s="385"/>
      <c r="AE7" s="385"/>
      <c r="AF7" s="385"/>
      <c r="AG7" s="385"/>
      <c r="AH7" s="387"/>
      <c r="AI7" s="384" t="s">
        <v>244</v>
      </c>
      <c r="AJ7" s="385"/>
      <c r="AK7" s="385"/>
      <c r="AL7" s="385"/>
      <c r="AM7" s="385"/>
      <c r="AN7" s="386"/>
      <c r="AO7" s="140"/>
      <c r="AP7" s="140"/>
      <c r="AQ7" s="140"/>
      <c r="AR7" s="140"/>
      <c r="AS7" s="140"/>
      <c r="AT7" s="140"/>
      <c r="AU7" s="140"/>
      <c r="AV7" s="140"/>
      <c r="AW7" s="140"/>
      <c r="AX7" s="140"/>
      <c r="AY7" s="140"/>
      <c r="AZ7" s="140"/>
      <c r="BA7" s="140"/>
      <c r="BB7" s="140"/>
      <c r="BC7" s="140"/>
      <c r="BD7" s="140"/>
      <c r="BE7" s="140"/>
      <c r="BF7" s="140"/>
      <c r="BG7" s="140"/>
      <c r="BH7" s="140"/>
      <c r="BI7" s="140"/>
      <c r="BJ7" s="140"/>
      <c r="BK7" s="140"/>
      <c r="BL7" s="140"/>
      <c r="BM7" s="140"/>
      <c r="BN7" s="140"/>
      <c r="BO7" s="140"/>
      <c r="BP7" s="140"/>
      <c r="BQ7" s="140"/>
      <c r="BR7" s="140"/>
      <c r="BS7" s="140"/>
      <c r="BT7" s="140"/>
      <c r="BU7" s="140"/>
      <c r="BV7" s="140"/>
      <c r="BW7" s="140"/>
      <c r="BX7" s="140"/>
      <c r="BY7" s="140"/>
      <c r="BZ7" s="140"/>
      <c r="CA7" s="140"/>
      <c r="CB7" s="140"/>
      <c r="CC7" s="140"/>
      <c r="CD7" s="140"/>
      <c r="CE7" s="140"/>
      <c r="CF7" s="140"/>
      <c r="CG7" s="140"/>
      <c r="CH7" s="140"/>
      <c r="CI7" s="140"/>
      <c r="CJ7" s="140"/>
      <c r="CK7" s="140"/>
      <c r="CL7" s="140"/>
      <c r="CM7" s="140"/>
      <c r="CN7" s="140"/>
      <c r="CO7" s="140"/>
      <c r="CP7" s="140"/>
      <c r="CQ7" s="140"/>
      <c r="CR7" s="140"/>
      <c r="CS7" s="140"/>
      <c r="CT7" s="140"/>
      <c r="CU7" s="140"/>
      <c r="CV7" s="140"/>
      <c r="CW7" s="140"/>
      <c r="CX7" s="140"/>
      <c r="CY7" s="140"/>
      <c r="CZ7" s="140"/>
      <c r="DA7" s="140"/>
      <c r="DB7" s="140"/>
      <c r="DC7" s="140"/>
      <c r="DD7" s="140"/>
      <c r="DE7" s="140"/>
      <c r="DF7" s="140"/>
      <c r="DG7" s="140"/>
      <c r="DH7" s="140"/>
      <c r="DI7" s="140"/>
      <c r="DJ7" s="140"/>
      <c r="DK7" s="140"/>
      <c r="DL7" s="140"/>
      <c r="DM7" s="140"/>
      <c r="DN7" s="140"/>
      <c r="DO7" s="140"/>
      <c r="DP7" s="140"/>
      <c r="DQ7" s="140"/>
      <c r="DR7" s="140"/>
      <c r="DS7" s="140"/>
      <c r="DT7" s="140"/>
      <c r="DU7" s="140"/>
      <c r="DV7" s="140"/>
      <c r="DW7" s="140"/>
      <c r="DX7" s="140"/>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c r="FC7" s="140"/>
      <c r="FD7" s="140"/>
      <c r="FE7" s="140"/>
      <c r="FF7" s="140"/>
      <c r="FG7" s="140"/>
      <c r="FH7" s="140"/>
      <c r="FI7" s="140"/>
      <c r="FJ7" s="140"/>
      <c r="FK7" s="140"/>
      <c r="FL7" s="140"/>
      <c r="FM7" s="140"/>
      <c r="FN7" s="140"/>
      <c r="FO7" s="140"/>
      <c r="FP7" s="140"/>
      <c r="FQ7" s="140"/>
      <c r="FR7" s="140"/>
      <c r="FS7" s="140"/>
      <c r="FT7" s="140"/>
      <c r="FU7" s="140"/>
      <c r="FV7" s="140"/>
      <c r="FW7" s="140"/>
      <c r="FX7" s="140"/>
      <c r="FY7" s="140"/>
      <c r="FZ7" s="140"/>
      <c r="GA7" s="140"/>
      <c r="GB7" s="140"/>
      <c r="GC7" s="140"/>
      <c r="GD7" s="140"/>
      <c r="GE7" s="140"/>
      <c r="GF7" s="140"/>
      <c r="GG7" s="140"/>
      <c r="GH7" s="140"/>
      <c r="GI7" s="140"/>
      <c r="GJ7" s="140"/>
      <c r="GK7" s="140"/>
      <c r="GL7" s="140"/>
      <c r="GM7" s="140"/>
      <c r="GN7" s="140"/>
      <c r="GO7" s="140"/>
      <c r="GP7" s="140"/>
      <c r="GQ7" s="140"/>
      <c r="GR7" s="140"/>
      <c r="GS7" s="140"/>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140"/>
      <c r="HY7" s="140"/>
      <c r="HZ7" s="140"/>
      <c r="IA7" s="140"/>
      <c r="IB7" s="140"/>
      <c r="IC7" s="140"/>
      <c r="ID7" s="140"/>
      <c r="IE7" s="140"/>
      <c r="IF7" s="140"/>
      <c r="IG7" s="140"/>
      <c r="IH7" s="140"/>
      <c r="II7" s="140"/>
      <c r="IJ7" s="140"/>
      <c r="IK7" s="140"/>
      <c r="IL7" s="140"/>
      <c r="IM7" s="140"/>
      <c r="IN7" s="140"/>
      <c r="IO7" s="140"/>
      <c r="IP7" s="140"/>
      <c r="IQ7" s="140"/>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row>
    <row r="8" spans="1:298" s="141" customFormat="1" ht="16.5" customHeight="1">
      <c r="A8" s="390" t="s">
        <v>245</v>
      </c>
      <c r="B8" s="358" t="s">
        <v>246</v>
      </c>
      <c r="C8" s="392" t="s">
        <v>187</v>
      </c>
      <c r="D8" s="393" t="s">
        <v>247</v>
      </c>
      <c r="E8" s="393" t="s">
        <v>191</v>
      </c>
      <c r="F8" s="394" t="s">
        <v>193</v>
      </c>
      <c r="G8" s="383" t="s">
        <v>195</v>
      </c>
      <c r="H8" s="393" t="s">
        <v>248</v>
      </c>
      <c r="I8" s="388" t="s">
        <v>249</v>
      </c>
      <c r="J8" s="389" t="s">
        <v>250</v>
      </c>
      <c r="K8" s="383" t="s">
        <v>251</v>
      </c>
      <c r="L8" s="383" t="s">
        <v>252</v>
      </c>
      <c r="M8" s="389" t="s">
        <v>250</v>
      </c>
      <c r="N8" s="393" t="s">
        <v>201</v>
      </c>
      <c r="O8" s="380" t="s">
        <v>253</v>
      </c>
      <c r="P8" s="382" t="s">
        <v>203</v>
      </c>
      <c r="Q8" s="383" t="s">
        <v>205</v>
      </c>
      <c r="R8" s="382" t="s">
        <v>254</v>
      </c>
      <c r="S8" s="382"/>
      <c r="T8" s="382"/>
      <c r="U8" s="382"/>
      <c r="V8" s="382"/>
      <c r="W8" s="382"/>
      <c r="X8" s="398" t="s">
        <v>255</v>
      </c>
      <c r="Y8" s="380" t="s">
        <v>256</v>
      </c>
      <c r="Z8" s="380" t="s">
        <v>250</v>
      </c>
      <c r="AA8" s="252"/>
      <c r="AB8" s="252"/>
      <c r="AC8" s="380" t="s">
        <v>257</v>
      </c>
      <c r="AD8" s="380" t="s">
        <v>250</v>
      </c>
      <c r="AE8" s="252"/>
      <c r="AF8" s="252"/>
      <c r="AG8" s="398" t="s">
        <v>258</v>
      </c>
      <c r="AH8" s="380" t="s">
        <v>221</v>
      </c>
      <c r="AI8" s="382" t="s">
        <v>244</v>
      </c>
      <c r="AJ8" s="382" t="s">
        <v>259</v>
      </c>
      <c r="AK8" s="382" t="s">
        <v>260</v>
      </c>
      <c r="AL8" s="382" t="s">
        <v>261</v>
      </c>
      <c r="AM8" s="396" t="s">
        <v>262</v>
      </c>
      <c r="AN8" s="396" t="s">
        <v>225</v>
      </c>
      <c r="AO8" s="140"/>
      <c r="AP8" s="140"/>
      <c r="AQ8" s="140"/>
      <c r="AR8" s="140"/>
      <c r="AS8" s="140"/>
      <c r="AT8" s="140"/>
      <c r="AU8" s="140"/>
      <c r="AV8" s="140"/>
      <c r="AW8" s="140"/>
      <c r="AX8" s="140"/>
      <c r="AY8" s="140"/>
      <c r="AZ8" s="140"/>
      <c r="BA8" s="140"/>
      <c r="BB8" s="140"/>
      <c r="BC8" s="140"/>
      <c r="BD8" s="140"/>
      <c r="BE8" s="140"/>
      <c r="BF8" s="140"/>
      <c r="BG8" s="140"/>
      <c r="BH8" s="140"/>
      <c r="BI8" s="140"/>
      <c r="BJ8" s="140"/>
      <c r="BK8" s="140"/>
      <c r="BL8" s="140"/>
      <c r="BM8" s="140"/>
      <c r="BN8" s="140"/>
      <c r="BO8" s="140"/>
      <c r="BP8" s="140"/>
      <c r="BQ8" s="140"/>
      <c r="BR8" s="140"/>
      <c r="BS8" s="140"/>
      <c r="BT8" s="140"/>
      <c r="BU8" s="140"/>
      <c r="BV8" s="140"/>
      <c r="BW8" s="140"/>
      <c r="BX8" s="140"/>
      <c r="BY8" s="140"/>
      <c r="BZ8" s="140"/>
      <c r="CA8" s="140"/>
      <c r="CB8" s="140"/>
      <c r="CC8" s="140"/>
      <c r="CD8" s="140"/>
      <c r="CE8" s="140"/>
      <c r="CF8" s="140"/>
      <c r="CG8" s="140"/>
      <c r="CH8" s="140"/>
      <c r="CI8" s="140"/>
      <c r="CJ8" s="140"/>
      <c r="CK8" s="140"/>
      <c r="CL8" s="140"/>
      <c r="CM8" s="140"/>
      <c r="CN8" s="140"/>
      <c r="CO8" s="140"/>
      <c r="CP8" s="140"/>
      <c r="CQ8" s="140"/>
      <c r="CR8" s="140"/>
      <c r="CS8" s="140"/>
      <c r="CT8" s="140"/>
      <c r="CU8" s="140"/>
      <c r="CV8" s="140"/>
      <c r="CW8" s="140"/>
      <c r="CX8" s="140"/>
      <c r="CY8" s="140"/>
      <c r="CZ8" s="140"/>
      <c r="DA8" s="140"/>
      <c r="DB8" s="140"/>
      <c r="DC8" s="140"/>
      <c r="DD8" s="140"/>
      <c r="DE8" s="140"/>
      <c r="DF8" s="140"/>
      <c r="DG8" s="140"/>
      <c r="DH8" s="140"/>
      <c r="DI8" s="140"/>
      <c r="DJ8" s="140"/>
      <c r="DK8" s="140"/>
      <c r="DL8" s="140"/>
      <c r="DM8" s="140"/>
      <c r="DN8" s="140"/>
      <c r="DO8" s="140"/>
      <c r="DP8" s="140"/>
      <c r="DQ8" s="140"/>
      <c r="DR8" s="140"/>
      <c r="DS8" s="140"/>
      <c r="DT8" s="140"/>
      <c r="DU8" s="140"/>
      <c r="DV8" s="140"/>
      <c r="DW8" s="140"/>
      <c r="DX8" s="140"/>
      <c r="DY8" s="140"/>
      <c r="DZ8" s="140"/>
      <c r="EA8" s="140"/>
      <c r="EB8" s="140"/>
      <c r="EC8" s="140"/>
      <c r="ED8" s="140"/>
      <c r="EE8" s="140"/>
      <c r="EF8" s="140"/>
      <c r="EG8" s="140"/>
      <c r="EH8" s="140"/>
      <c r="EI8" s="140"/>
      <c r="EJ8" s="140"/>
      <c r="EK8" s="140"/>
      <c r="EL8" s="140"/>
      <c r="EM8" s="140"/>
      <c r="EN8" s="140"/>
      <c r="EO8" s="140"/>
      <c r="EP8" s="140"/>
      <c r="EQ8" s="140"/>
      <c r="ER8" s="140"/>
      <c r="ES8" s="140"/>
      <c r="ET8" s="140"/>
      <c r="EU8" s="140"/>
      <c r="EV8" s="140"/>
      <c r="EW8" s="140"/>
      <c r="EX8" s="140"/>
      <c r="EY8" s="140"/>
      <c r="EZ8" s="140"/>
      <c r="FA8" s="140"/>
      <c r="FB8" s="140"/>
      <c r="FC8" s="140"/>
      <c r="FD8" s="140"/>
      <c r="FE8" s="140"/>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0"/>
      <c r="GI8" s="140"/>
      <c r="GJ8" s="140"/>
      <c r="GK8" s="140"/>
      <c r="GL8" s="140"/>
      <c r="GM8" s="140"/>
      <c r="GN8" s="140"/>
      <c r="GO8" s="140"/>
      <c r="GP8" s="140"/>
      <c r="GQ8" s="140"/>
      <c r="GR8" s="140"/>
      <c r="GS8" s="140"/>
      <c r="GT8" s="140"/>
      <c r="GU8" s="140"/>
      <c r="GV8" s="140"/>
      <c r="GW8" s="140"/>
      <c r="GX8" s="140"/>
      <c r="GY8" s="140"/>
      <c r="GZ8" s="140"/>
      <c r="HA8" s="140"/>
      <c r="HB8" s="140"/>
      <c r="HC8" s="140"/>
      <c r="HD8" s="140"/>
      <c r="HE8" s="140"/>
      <c r="HF8" s="140"/>
      <c r="HG8" s="140"/>
      <c r="HH8" s="140"/>
      <c r="HI8" s="140"/>
      <c r="HJ8" s="140"/>
      <c r="HK8" s="140"/>
      <c r="HL8" s="140"/>
      <c r="HM8" s="140"/>
      <c r="HN8" s="140"/>
      <c r="HO8" s="140"/>
      <c r="HP8" s="140"/>
      <c r="HQ8" s="140"/>
      <c r="HR8" s="140"/>
      <c r="HS8" s="140"/>
      <c r="HT8" s="140"/>
      <c r="HU8" s="140"/>
      <c r="HV8" s="140"/>
      <c r="HW8" s="140"/>
      <c r="HX8" s="140"/>
      <c r="HY8" s="140"/>
      <c r="HZ8" s="140"/>
      <c r="IA8" s="140"/>
      <c r="IB8" s="140"/>
      <c r="IC8" s="140"/>
      <c r="ID8" s="140"/>
      <c r="IE8" s="140"/>
      <c r="IF8" s="140"/>
      <c r="IG8" s="140"/>
      <c r="IH8" s="140"/>
      <c r="II8" s="140"/>
      <c r="IJ8" s="140"/>
      <c r="IK8" s="140"/>
      <c r="IL8" s="140"/>
      <c r="IM8" s="140"/>
      <c r="IN8" s="140"/>
      <c r="IO8" s="140"/>
      <c r="IP8" s="140"/>
      <c r="IQ8" s="140"/>
      <c r="IR8" s="140"/>
      <c r="IS8" s="140"/>
      <c r="IT8" s="140"/>
      <c r="IU8" s="140"/>
      <c r="IV8" s="140"/>
      <c r="IW8" s="140"/>
      <c r="IX8" s="140"/>
      <c r="IY8" s="140"/>
      <c r="IZ8" s="140"/>
      <c r="JA8" s="140"/>
      <c r="JB8" s="140"/>
      <c r="JC8" s="140"/>
      <c r="JD8" s="140"/>
      <c r="JE8" s="140"/>
      <c r="JF8" s="140"/>
      <c r="JG8" s="140"/>
      <c r="JH8" s="140"/>
      <c r="JI8" s="140"/>
      <c r="JJ8" s="140"/>
      <c r="JK8" s="140"/>
      <c r="JL8" s="140"/>
      <c r="JM8" s="140"/>
      <c r="JN8" s="140"/>
      <c r="JO8" s="140"/>
      <c r="JP8" s="140"/>
      <c r="JQ8" s="140"/>
      <c r="JR8" s="140"/>
      <c r="JS8" s="140"/>
      <c r="JT8" s="140"/>
      <c r="JU8" s="140"/>
      <c r="JV8" s="140"/>
      <c r="JW8" s="140"/>
      <c r="JX8" s="140"/>
      <c r="JY8" s="140"/>
      <c r="JZ8" s="140"/>
      <c r="KA8" s="140"/>
      <c r="KB8" s="140"/>
      <c r="KC8" s="140"/>
      <c r="KD8" s="140"/>
      <c r="KE8" s="140"/>
      <c r="KF8" s="140"/>
      <c r="KG8" s="140"/>
      <c r="KH8" s="140"/>
      <c r="KI8" s="140"/>
      <c r="KJ8" s="140"/>
      <c r="KK8" s="140"/>
      <c r="KL8" s="140"/>
    </row>
    <row r="9" spans="1:298" s="143" customFormat="1" ht="94.5" customHeight="1">
      <c r="A9" s="391"/>
      <c r="B9" s="359"/>
      <c r="C9" s="358"/>
      <c r="D9" s="383"/>
      <c r="E9" s="383"/>
      <c r="F9" s="358"/>
      <c r="G9" s="388"/>
      <c r="H9" s="383"/>
      <c r="I9" s="388"/>
      <c r="J9" s="389"/>
      <c r="K9" s="388"/>
      <c r="L9" s="388"/>
      <c r="M9" s="389"/>
      <c r="N9" s="383"/>
      <c r="O9" s="395"/>
      <c r="P9" s="383"/>
      <c r="Q9" s="388"/>
      <c r="R9" s="131" t="s">
        <v>263</v>
      </c>
      <c r="S9" s="131" t="s">
        <v>264</v>
      </c>
      <c r="T9" s="131" t="s">
        <v>265</v>
      </c>
      <c r="U9" s="131" t="s">
        <v>266</v>
      </c>
      <c r="V9" s="131" t="s">
        <v>267</v>
      </c>
      <c r="W9" s="131" t="s">
        <v>268</v>
      </c>
      <c r="X9" s="380"/>
      <c r="Y9" s="381"/>
      <c r="Z9" s="381"/>
      <c r="AA9" s="254" t="s">
        <v>269</v>
      </c>
      <c r="AB9" s="254" t="s">
        <v>250</v>
      </c>
      <c r="AC9" s="381"/>
      <c r="AD9" s="381"/>
      <c r="AE9" s="253" t="s">
        <v>257</v>
      </c>
      <c r="AF9" s="253" t="s">
        <v>250</v>
      </c>
      <c r="AG9" s="380"/>
      <c r="AH9" s="395"/>
      <c r="AI9" s="383"/>
      <c r="AJ9" s="383"/>
      <c r="AK9" s="383"/>
      <c r="AL9" s="383"/>
      <c r="AM9" s="397"/>
      <c r="AN9" s="397"/>
      <c r="AO9" s="142"/>
      <c r="AP9" s="142"/>
      <c r="AQ9" s="142"/>
      <c r="AR9" s="142"/>
      <c r="AS9" s="142"/>
      <c r="AT9" s="142"/>
      <c r="AU9" s="142"/>
      <c r="AV9" s="142"/>
      <c r="AW9" s="142"/>
      <c r="AX9" s="142"/>
      <c r="AY9" s="142"/>
      <c r="AZ9" s="142"/>
      <c r="BA9" s="142"/>
      <c r="BB9" s="142"/>
      <c r="BC9" s="142"/>
      <c r="BD9" s="142"/>
      <c r="BE9" s="142"/>
      <c r="BF9" s="142"/>
      <c r="BG9" s="142"/>
      <c r="BH9" s="142"/>
      <c r="BI9" s="142"/>
      <c r="BJ9" s="142"/>
      <c r="BK9" s="142"/>
      <c r="BL9" s="142"/>
      <c r="BM9" s="142"/>
      <c r="BN9" s="142"/>
      <c r="BO9" s="142"/>
      <c r="BP9" s="142"/>
      <c r="BQ9" s="142"/>
      <c r="BR9" s="142"/>
      <c r="BS9" s="142"/>
      <c r="BT9" s="142"/>
      <c r="BU9" s="142"/>
      <c r="BV9" s="142"/>
      <c r="BW9" s="142"/>
      <c r="BX9" s="142"/>
      <c r="BY9" s="142"/>
      <c r="BZ9" s="142"/>
      <c r="CA9" s="142"/>
      <c r="CB9" s="142"/>
      <c r="CC9" s="142"/>
      <c r="CD9" s="142"/>
      <c r="CE9" s="142"/>
      <c r="CF9" s="142"/>
      <c r="CG9" s="142"/>
      <c r="CH9" s="142"/>
      <c r="CI9" s="142"/>
      <c r="CJ9" s="142"/>
      <c r="CK9" s="142"/>
      <c r="CL9" s="142"/>
      <c r="CM9" s="142"/>
      <c r="CN9" s="142"/>
      <c r="CO9" s="142"/>
      <c r="CP9" s="142"/>
      <c r="CQ9" s="142"/>
      <c r="CR9" s="142"/>
      <c r="CS9" s="142"/>
      <c r="CT9" s="142"/>
      <c r="CU9" s="142"/>
      <c r="CV9" s="142"/>
      <c r="CW9" s="142"/>
      <c r="CX9" s="142"/>
      <c r="CY9" s="142"/>
      <c r="CZ9" s="142"/>
      <c r="DA9" s="142"/>
      <c r="DB9" s="142"/>
      <c r="DC9" s="142"/>
      <c r="DD9" s="142"/>
      <c r="DE9" s="142"/>
      <c r="DF9" s="142"/>
      <c r="DG9" s="142"/>
      <c r="DH9" s="142"/>
      <c r="DI9" s="142"/>
      <c r="DJ9" s="142"/>
      <c r="DK9" s="142"/>
      <c r="DL9" s="142"/>
      <c r="DM9" s="142"/>
      <c r="DN9" s="142"/>
      <c r="DO9" s="142"/>
      <c r="DP9" s="142"/>
      <c r="DQ9" s="142"/>
      <c r="DR9" s="142"/>
      <c r="DS9" s="142"/>
      <c r="DT9" s="142"/>
      <c r="DU9" s="142"/>
      <c r="DV9" s="142"/>
      <c r="DW9" s="142"/>
      <c r="DX9" s="142"/>
      <c r="DY9" s="142"/>
      <c r="DZ9" s="142"/>
      <c r="EA9" s="142"/>
      <c r="EB9" s="142"/>
      <c r="EC9" s="142"/>
      <c r="ED9" s="142"/>
      <c r="EE9" s="142"/>
      <c r="EF9" s="142"/>
      <c r="EG9" s="142"/>
      <c r="EH9" s="142"/>
      <c r="EI9" s="142"/>
      <c r="EJ9" s="142"/>
      <c r="EK9" s="142"/>
      <c r="EL9" s="142"/>
      <c r="EM9" s="142"/>
      <c r="EN9" s="142"/>
      <c r="EO9" s="142"/>
      <c r="EP9" s="142"/>
      <c r="EQ9" s="142"/>
      <c r="ER9" s="142"/>
      <c r="ES9" s="142"/>
      <c r="ET9" s="142"/>
      <c r="EU9" s="142"/>
      <c r="EV9" s="142"/>
      <c r="EW9" s="142"/>
      <c r="EX9" s="142"/>
      <c r="EY9" s="142"/>
      <c r="EZ9" s="142"/>
      <c r="FA9" s="142"/>
      <c r="FB9" s="142"/>
      <c r="FC9" s="142"/>
      <c r="FD9" s="142"/>
      <c r="FE9" s="142"/>
      <c r="FF9" s="142"/>
      <c r="FG9" s="142"/>
      <c r="FH9" s="142"/>
      <c r="FI9" s="142"/>
      <c r="FJ9" s="142"/>
      <c r="FK9" s="142"/>
      <c r="FL9" s="142"/>
      <c r="FM9" s="142"/>
      <c r="FN9" s="142"/>
      <c r="FO9" s="142"/>
      <c r="FP9" s="142"/>
      <c r="FQ9" s="142"/>
      <c r="FR9" s="142"/>
      <c r="FS9" s="142"/>
      <c r="FT9" s="142"/>
      <c r="FU9" s="142"/>
      <c r="FV9" s="142"/>
      <c r="FW9" s="142"/>
      <c r="FX9" s="142"/>
      <c r="FY9" s="142"/>
      <c r="FZ9" s="142"/>
      <c r="GA9" s="142"/>
      <c r="GB9" s="142"/>
      <c r="GC9" s="142"/>
      <c r="GD9" s="142"/>
      <c r="GE9" s="142"/>
      <c r="GF9" s="142"/>
      <c r="GG9" s="142"/>
      <c r="GH9" s="142"/>
      <c r="GI9" s="142"/>
      <c r="GJ9" s="142"/>
      <c r="GK9" s="142"/>
      <c r="GL9" s="142"/>
      <c r="GM9" s="142"/>
      <c r="GN9" s="142"/>
      <c r="GO9" s="142"/>
      <c r="GP9" s="142"/>
      <c r="GQ9" s="142"/>
      <c r="GR9" s="142"/>
      <c r="GS9" s="142"/>
      <c r="GT9" s="142"/>
      <c r="GU9" s="142"/>
      <c r="GV9" s="142"/>
      <c r="GW9" s="142"/>
      <c r="GX9" s="142"/>
      <c r="GY9" s="142"/>
      <c r="GZ9" s="142"/>
      <c r="HA9" s="142"/>
      <c r="HB9" s="142"/>
      <c r="HC9" s="142"/>
      <c r="HD9" s="142"/>
      <c r="HE9" s="142"/>
      <c r="HF9" s="142"/>
      <c r="HG9" s="142"/>
      <c r="HH9" s="142"/>
      <c r="HI9" s="142"/>
      <c r="HJ9" s="142"/>
      <c r="HK9" s="142"/>
      <c r="HL9" s="142"/>
      <c r="HM9" s="142"/>
      <c r="HN9" s="142"/>
      <c r="HO9" s="142"/>
      <c r="HP9" s="142"/>
      <c r="HQ9" s="142"/>
      <c r="HR9" s="142"/>
      <c r="HS9" s="142"/>
      <c r="HT9" s="142"/>
      <c r="HU9" s="142"/>
      <c r="HV9" s="142"/>
      <c r="HW9" s="142"/>
      <c r="HX9" s="142"/>
      <c r="HY9" s="142"/>
      <c r="HZ9" s="142"/>
      <c r="IA9" s="142"/>
      <c r="IB9" s="142"/>
      <c r="IC9" s="142"/>
      <c r="ID9" s="142"/>
      <c r="IE9" s="142"/>
      <c r="IF9" s="142"/>
      <c r="IG9" s="142"/>
      <c r="IH9" s="142"/>
      <c r="II9" s="142"/>
      <c r="IJ9" s="142"/>
      <c r="IK9" s="142"/>
      <c r="IL9" s="142"/>
      <c r="IM9" s="142"/>
      <c r="IN9" s="142"/>
      <c r="IO9" s="142"/>
      <c r="IP9" s="142"/>
      <c r="IQ9" s="142"/>
      <c r="IR9" s="142"/>
      <c r="IS9" s="142"/>
      <c r="IT9" s="142"/>
      <c r="IU9" s="142"/>
      <c r="IV9" s="142"/>
      <c r="IW9" s="142"/>
      <c r="IX9" s="142"/>
      <c r="IY9" s="142"/>
      <c r="IZ9" s="142"/>
      <c r="JA9" s="142"/>
      <c r="JB9" s="142"/>
      <c r="JC9" s="142"/>
      <c r="JD9" s="142"/>
      <c r="JE9" s="142"/>
      <c r="JF9" s="142"/>
      <c r="JG9" s="142"/>
      <c r="JH9" s="142"/>
      <c r="JI9" s="142"/>
      <c r="JJ9" s="142"/>
      <c r="JK9" s="142"/>
      <c r="JL9" s="142"/>
      <c r="JM9" s="142"/>
      <c r="JN9" s="142"/>
      <c r="JO9" s="142"/>
      <c r="JP9" s="142"/>
      <c r="JQ9" s="142"/>
      <c r="JR9" s="142"/>
      <c r="JS9" s="142"/>
      <c r="JT9" s="142"/>
      <c r="JU9" s="142"/>
      <c r="JV9" s="142"/>
      <c r="JW9" s="142"/>
      <c r="JX9" s="142"/>
      <c r="JY9" s="142"/>
      <c r="JZ9" s="142"/>
      <c r="KA9" s="142"/>
      <c r="KB9" s="142"/>
      <c r="KC9" s="142"/>
      <c r="KD9" s="142"/>
      <c r="KE9" s="142"/>
      <c r="KF9" s="142"/>
      <c r="KG9" s="142"/>
      <c r="KH9" s="142"/>
      <c r="KI9" s="142"/>
      <c r="KJ9" s="142"/>
      <c r="KK9" s="142"/>
      <c r="KL9" s="142"/>
    </row>
    <row r="10" spans="1:298" ht="124.5" customHeight="1">
      <c r="A10" s="376">
        <v>1</v>
      </c>
      <c r="B10" s="377" t="s">
        <v>270</v>
      </c>
      <c r="C10" s="376" t="s">
        <v>271</v>
      </c>
      <c r="D10" s="225" t="s">
        <v>272</v>
      </c>
      <c r="E10" s="376" t="s">
        <v>273</v>
      </c>
      <c r="F10" s="376" t="s">
        <v>274</v>
      </c>
      <c r="G10" s="376" t="s">
        <v>275</v>
      </c>
      <c r="H10" s="376">
        <v>10000</v>
      </c>
      <c r="I10" s="373" t="str">
        <f>IF(H10&lt;=2,'Tabla probabilidad'!$B$5,IF(H10&lt;=24,'Tabla probabilidad'!$B$6,IF(H10&lt;=500,'Tabla probabilidad'!$B$7,IF(H10&lt;=5000,'Tabla probabilidad'!$B$8,IF(H10&gt;5000,'Tabla probabilidad'!$B$9)))))</f>
        <v>Muy Alta</v>
      </c>
      <c r="J10" s="374">
        <f>IF(H10&lt;=2,'Tabla probabilidad'!$D$5,IF(H10&lt;=24,'Tabla probabilidad'!$D$6,IF(H10&lt;=500,'Tabla probabilidad'!$D$7,IF(H10&lt;=5000,'Tabla probabilidad'!$D$8,IF(H10&gt;5000,'Tabla probabilidad'!$D$9)))))</f>
        <v>1</v>
      </c>
      <c r="K10" s="376" t="s">
        <v>276</v>
      </c>
      <c r="L10" s="37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7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70" t="str">
        <f>VLOOKUP((I10&amp;L10),Hoja1!$B$4:$C$28,2,0)</f>
        <v xml:space="preserve">Alto </v>
      </c>
      <c r="O10" s="251">
        <v>1</v>
      </c>
      <c r="P10" s="230" t="s">
        <v>277</v>
      </c>
      <c r="Q10" s="248" t="str">
        <f t="shared" ref="Q10:Q24" si="0">IF(R10="Preventivo","Probabilidad",IF(R10="Detectivo","Probabilidad", IF(R10="Correctivo","Impacto")))</f>
        <v>Probabilidad</v>
      </c>
      <c r="R10" s="251" t="s">
        <v>278</v>
      </c>
      <c r="S10" s="251" t="s">
        <v>279</v>
      </c>
      <c r="T10" s="221">
        <f>VLOOKUP(R10&amp;S10,Hoja1!$Q$4:$R$9,2,0)</f>
        <v>0.5</v>
      </c>
      <c r="U10" s="251" t="s">
        <v>280</v>
      </c>
      <c r="V10" s="251" t="s">
        <v>281</v>
      </c>
      <c r="W10" s="251" t="s">
        <v>282</v>
      </c>
      <c r="X10" s="250">
        <f>IF(Q10="Probabilidad",($J$10*T10),IF(Q10="Impacto"," "))</f>
        <v>0.5</v>
      </c>
      <c r="Y10" s="250" t="str">
        <f>IF(Z10&lt;=20%,'Tabla probabilidad'!$B$5,IF(Z10&lt;=40%,'Tabla probabilidad'!$B$6,IF(Z10&lt;=60%,'Tabla probabilidad'!$B$7,IF(Z10&lt;=80%,'Tabla probabilidad'!$B$8,IF(Z10&lt;=100%,'Tabla probabilidad'!$B$9)))))</f>
        <v>Media</v>
      </c>
      <c r="Z10" s="250">
        <f>IF(R10="Preventivo",(J10-(J10*T10)),IF(R10="Detectivo",(J10-(J10*T10)),IF(R10="Correctivo",(J10))))</f>
        <v>0.5</v>
      </c>
      <c r="AA10" s="349" t="str">
        <f>IF(AB10&lt;=20%,'Tabla probabilidad'!$B$5,IF(AB10&lt;=40%,'Tabla probabilidad'!$B$6,IF(AB10&lt;=60%,'Tabla probabilidad'!$B$7,IF(AB10&lt;=80%,'Tabla probabilidad'!$B$8,IF(AB10&lt;=100%,'Tabla probabilidad'!$B$9)))))</f>
        <v>Media</v>
      </c>
      <c r="AB10" s="349">
        <f>AVERAGE(Z10:Z14)</f>
        <v>0.57999999999999996</v>
      </c>
      <c r="AC10" s="250" t="str">
        <f t="shared" ref="AC10:AC24" si="1">IF(AD10&lt;=20%,"Leve",IF(AD10&lt;=40%,"Menor",IF(AD10&lt;=60%,"Moderado",IF(AD10&lt;=80%,"Mayor",IF(AD10&lt;=100%,"Catastrófico")))))</f>
        <v>Mayor</v>
      </c>
      <c r="AD10" s="250">
        <f>IF(Q10="Probabilidad",(($M$10-0)),IF(Q10="Impacto",($M$10-($M$10*T10))))</f>
        <v>0.8</v>
      </c>
      <c r="AE10" s="349" t="str">
        <f>IF(AF10&lt;=20%,"Leve",IF(AF10&lt;=40%,"Menor",IF(AF10&lt;=60%,"Moderado",IF(AF10&lt;=80%,"Mayor",IF(AF10&lt;=100%,"Catastrófico")))))</f>
        <v>Mayor</v>
      </c>
      <c r="AF10" s="349">
        <f>AVERAGE(AD10:AD14)</f>
        <v>0.8</v>
      </c>
      <c r="AG10" s="337" t="str">
        <f>VLOOKUP(AA10&amp;AE10,Hoja1!$B$4:$C$28,2,0)</f>
        <v xml:space="preserve">Alto </v>
      </c>
      <c r="AH10" s="355" t="s">
        <v>283</v>
      </c>
      <c r="AI10" s="337"/>
      <c r="AJ10" s="337"/>
      <c r="AK10" s="337"/>
      <c r="AL10" s="337"/>
      <c r="AM10" s="365"/>
      <c r="AN10" s="370"/>
    </row>
    <row r="11" spans="1:298" ht="86.25" customHeight="1">
      <c r="A11" s="376"/>
      <c r="B11" s="378"/>
      <c r="C11" s="376"/>
      <c r="D11" s="226" t="s">
        <v>284</v>
      </c>
      <c r="E11" s="376"/>
      <c r="F11" s="376"/>
      <c r="G11" s="376"/>
      <c r="H11" s="376"/>
      <c r="I11" s="373"/>
      <c r="J11" s="374"/>
      <c r="K11" s="376"/>
      <c r="L11" s="371"/>
      <c r="M11" s="371"/>
      <c r="N11" s="370"/>
      <c r="O11" s="251">
        <v>2</v>
      </c>
      <c r="P11" s="227" t="s">
        <v>285</v>
      </c>
      <c r="Q11" s="248" t="str">
        <f t="shared" si="0"/>
        <v>Probabilidad</v>
      </c>
      <c r="R11" s="251" t="s">
        <v>278</v>
      </c>
      <c r="S11" s="251" t="s">
        <v>286</v>
      </c>
      <c r="T11" s="221">
        <f>VLOOKUP(R11&amp;S11,Hoja1!$Q$4:$R$9,2,0)</f>
        <v>0.45</v>
      </c>
      <c r="U11" s="251" t="s">
        <v>280</v>
      </c>
      <c r="V11" s="251" t="s">
        <v>281</v>
      </c>
      <c r="W11" s="251" t="s">
        <v>282</v>
      </c>
      <c r="X11" s="250">
        <f>IF(Q11="Probabilidad",($J$10*T11),IF(Q11="Impacto"," "))</f>
        <v>0.45</v>
      </c>
      <c r="Y11" s="250" t="str">
        <f>IF(Z11&lt;=20%,'Tabla probabilidad'!$B$5,IF(Z11&lt;=40%,'Tabla probabilidad'!$B$6,IF(Z11&lt;=60%,'Tabla probabilidad'!$B$7,IF(Z11&lt;=80%,'Tabla probabilidad'!$B$8,IF(Z11&lt;=100%,'Tabla probabilidad'!$B$9)))))</f>
        <v>Media</v>
      </c>
      <c r="Z11" s="250">
        <f>IF(R11="Preventivo",(J10-(J10*T11)),IF(R11="Detectivo",(J10-(J10*T11)),IF(R11="Correctivo",(J10))))</f>
        <v>0.55000000000000004</v>
      </c>
      <c r="AA11" s="350"/>
      <c r="AB11" s="350"/>
      <c r="AC11" s="250" t="str">
        <f t="shared" si="1"/>
        <v>Mayor</v>
      </c>
      <c r="AD11" s="250">
        <f>IF(Q11="Probabilidad",(($M$10-0)),IF(Q11="Impacto",($M$10-($M$10*T11))))</f>
        <v>0.8</v>
      </c>
      <c r="AE11" s="350"/>
      <c r="AF11" s="350"/>
      <c r="AG11" s="338"/>
      <c r="AH11" s="356"/>
      <c r="AI11" s="338"/>
      <c r="AJ11" s="338"/>
      <c r="AK11" s="338"/>
      <c r="AL11" s="338"/>
      <c r="AM11" s="366"/>
      <c r="AN11" s="370"/>
    </row>
    <row r="12" spans="1:298" ht="69.75" customHeight="1">
      <c r="A12" s="376"/>
      <c r="B12" s="378"/>
      <c r="C12" s="376"/>
      <c r="D12" s="226" t="s">
        <v>287</v>
      </c>
      <c r="E12" s="376"/>
      <c r="F12" s="376"/>
      <c r="G12" s="376"/>
      <c r="H12" s="376"/>
      <c r="I12" s="373"/>
      <c r="J12" s="374"/>
      <c r="K12" s="376"/>
      <c r="L12" s="371"/>
      <c r="M12" s="371"/>
      <c r="N12" s="370"/>
      <c r="O12" s="251">
        <v>3</v>
      </c>
      <c r="P12" s="227" t="s">
        <v>288</v>
      </c>
      <c r="Q12" s="248" t="str">
        <f t="shared" si="0"/>
        <v>Probabilidad</v>
      </c>
      <c r="R12" s="251" t="s">
        <v>278</v>
      </c>
      <c r="S12" s="251" t="s">
        <v>286</v>
      </c>
      <c r="T12" s="221">
        <f>VLOOKUP(R12&amp;S12,Hoja1!$Q$4:$R$9,2,0)</f>
        <v>0.45</v>
      </c>
      <c r="U12" s="251" t="s">
        <v>280</v>
      </c>
      <c r="V12" s="251" t="s">
        <v>281</v>
      </c>
      <c r="W12" s="251" t="s">
        <v>282</v>
      </c>
      <c r="X12" s="250">
        <f t="shared" ref="X12:X14" si="2">IF(Q12="Probabilidad",($J$10*T12),IF(Q12="Impacto"," "))</f>
        <v>0.45</v>
      </c>
      <c r="Y12" s="250" t="str">
        <f>IF(Z12&lt;=20%,'Tabla probabilidad'!$B$5,IF(Z12&lt;=40%,'Tabla probabilidad'!$B$6,IF(Z12&lt;=60%,'Tabla probabilidad'!$B$7,IF(Z12&lt;=80%,'Tabla probabilidad'!$B$8,IF(Z12&lt;=100%,'Tabla probabilidad'!$B$9)))))</f>
        <v>Media</v>
      </c>
      <c r="Z12" s="250">
        <f>IF(R12="Preventivo",(J10-(J10*T12)),IF(R12="Detectivo",(J10-(J10*T12)),IF(R12="Correctivo",(J10))))</f>
        <v>0.55000000000000004</v>
      </c>
      <c r="AA12" s="350"/>
      <c r="AB12" s="350"/>
      <c r="AC12" s="250" t="str">
        <f t="shared" si="1"/>
        <v>Mayor</v>
      </c>
      <c r="AD12" s="250">
        <f>IF(Q12="Probabilidad",(($M$10-0)),IF(Q12="Impacto",($M$10-($M$10*T12))))</f>
        <v>0.8</v>
      </c>
      <c r="AE12" s="350"/>
      <c r="AF12" s="350"/>
      <c r="AG12" s="338"/>
      <c r="AH12" s="356"/>
      <c r="AI12" s="338"/>
      <c r="AJ12" s="338"/>
      <c r="AK12" s="338"/>
      <c r="AL12" s="338"/>
      <c r="AM12" s="366"/>
      <c r="AN12" s="370"/>
    </row>
    <row r="13" spans="1:298" ht="72" customHeight="1" thickBot="1">
      <c r="A13" s="376"/>
      <c r="B13" s="378"/>
      <c r="C13" s="376"/>
      <c r="D13" s="226" t="s">
        <v>289</v>
      </c>
      <c r="E13" s="376"/>
      <c r="F13" s="376"/>
      <c r="G13" s="376"/>
      <c r="H13" s="376"/>
      <c r="I13" s="373"/>
      <c r="J13" s="374"/>
      <c r="K13" s="376"/>
      <c r="L13" s="371"/>
      <c r="M13" s="371"/>
      <c r="N13" s="370"/>
      <c r="O13" s="251">
        <v>4</v>
      </c>
      <c r="P13" s="228" t="s">
        <v>290</v>
      </c>
      <c r="Q13" s="248" t="str">
        <f t="shared" si="0"/>
        <v>Probabilidad</v>
      </c>
      <c r="R13" s="251" t="s">
        <v>291</v>
      </c>
      <c r="S13" s="251" t="s">
        <v>286</v>
      </c>
      <c r="T13" s="221">
        <f>VLOOKUP(R13&amp;S13,Hoja1!$Q$4:$R$9,2,0)</f>
        <v>0.35</v>
      </c>
      <c r="U13" s="251" t="s">
        <v>280</v>
      </c>
      <c r="V13" s="251" t="s">
        <v>281</v>
      </c>
      <c r="W13" s="251" t="s">
        <v>282</v>
      </c>
      <c r="X13" s="250">
        <f t="shared" si="2"/>
        <v>0.35</v>
      </c>
      <c r="Y13" s="250" t="str">
        <f>IF(Z13&lt;=20%,'Tabla probabilidad'!$B$5,IF(Z13&lt;=40%,'Tabla probabilidad'!$B$6,IF(Z13&lt;=60%,'Tabla probabilidad'!$B$7,IF(Z13&lt;=80%,'Tabla probabilidad'!$B$8,IF(Z13&lt;=100%,'Tabla probabilidad'!$B$9)))))</f>
        <v>Alta</v>
      </c>
      <c r="Z13" s="250">
        <f>IF(R13="Preventivo",(J10-(J10*T13)),IF(R13="Detectivo",(J10-(J10*T13)),IF(R13="Correctivo",(J10))))</f>
        <v>0.65</v>
      </c>
      <c r="AA13" s="350"/>
      <c r="AB13" s="350"/>
      <c r="AC13" s="250" t="str">
        <f t="shared" si="1"/>
        <v>Mayor</v>
      </c>
      <c r="AD13" s="250">
        <f>IF(Q13="Probabilidad",(($M$10-0)),IF(Q13="Impacto",($M$10-($M$10*T13))))</f>
        <v>0.8</v>
      </c>
      <c r="AE13" s="350"/>
      <c r="AF13" s="350"/>
      <c r="AG13" s="338"/>
      <c r="AH13" s="356"/>
      <c r="AI13" s="338"/>
      <c r="AJ13" s="338"/>
      <c r="AK13" s="338"/>
      <c r="AL13" s="338"/>
      <c r="AM13" s="366"/>
      <c r="AN13" s="370"/>
    </row>
    <row r="14" spans="1:298" ht="68.25" customHeight="1" thickBot="1">
      <c r="A14" s="376"/>
      <c r="B14" s="379"/>
      <c r="C14" s="376"/>
      <c r="D14" s="226" t="s">
        <v>292</v>
      </c>
      <c r="E14" s="376"/>
      <c r="F14" s="376"/>
      <c r="G14" s="376"/>
      <c r="H14" s="376"/>
      <c r="I14" s="373"/>
      <c r="J14" s="374"/>
      <c r="K14" s="376"/>
      <c r="L14" s="371"/>
      <c r="M14" s="371"/>
      <c r="N14" s="370"/>
      <c r="O14" s="251">
        <v>5</v>
      </c>
      <c r="P14" s="229" t="s">
        <v>293</v>
      </c>
      <c r="Q14" s="248" t="str">
        <f t="shared" si="0"/>
        <v>Probabilidad</v>
      </c>
      <c r="R14" s="251" t="s">
        <v>291</v>
      </c>
      <c r="S14" s="251" t="s">
        <v>286</v>
      </c>
      <c r="T14" s="221">
        <f>VLOOKUP(R14&amp;S14,Hoja1!$Q$4:$R$9,2,0)</f>
        <v>0.35</v>
      </c>
      <c r="U14" s="251" t="s">
        <v>280</v>
      </c>
      <c r="V14" s="251" t="s">
        <v>281</v>
      </c>
      <c r="W14" s="251" t="s">
        <v>282</v>
      </c>
      <c r="X14" s="250">
        <f t="shared" si="2"/>
        <v>0.35</v>
      </c>
      <c r="Y14" s="250" t="str">
        <f>IF(Z14&lt;=20%,'Tabla probabilidad'!$B$5,IF(Z14&lt;=40%,'Tabla probabilidad'!$B$6,IF(Z14&lt;=60%,'Tabla probabilidad'!$B$7,IF(Z14&lt;=80%,'Tabla probabilidad'!$B$8,IF(Z14&lt;=100%,'Tabla probabilidad'!$B$9)))))</f>
        <v>Alta</v>
      </c>
      <c r="Z14" s="250">
        <f>IF(R14="Preventivo",(J10-(J10*T14)),IF(R14="Detectivo",(J10-(J10*T14)),IF(R14="Correctivo",(J10))))</f>
        <v>0.65</v>
      </c>
      <c r="AA14" s="351"/>
      <c r="AB14" s="351"/>
      <c r="AC14" s="250" t="str">
        <f t="shared" si="1"/>
        <v>Mayor</v>
      </c>
      <c r="AD14" s="250">
        <f>IF(Q14="Probabilidad",(($M$10-0)),IF(Q14="Impacto",($M$10-($M$10*T14))))</f>
        <v>0.8</v>
      </c>
      <c r="AE14" s="351"/>
      <c r="AF14" s="351"/>
      <c r="AG14" s="339"/>
      <c r="AH14" s="357"/>
      <c r="AI14" s="339"/>
      <c r="AJ14" s="339"/>
      <c r="AK14" s="339"/>
      <c r="AL14" s="339"/>
      <c r="AM14" s="367"/>
      <c r="AN14" s="370"/>
    </row>
    <row r="15" spans="1:298" ht="75" customHeight="1">
      <c r="A15" s="376">
        <v>2</v>
      </c>
      <c r="B15" s="355" t="s">
        <v>294</v>
      </c>
      <c r="C15" s="376" t="s">
        <v>295</v>
      </c>
      <c r="D15" s="416" t="s">
        <v>296</v>
      </c>
      <c r="E15" s="355" t="s">
        <v>297</v>
      </c>
      <c r="F15" s="355" t="s">
        <v>298</v>
      </c>
      <c r="G15" s="376" t="s">
        <v>299</v>
      </c>
      <c r="H15" s="355">
        <v>10000</v>
      </c>
      <c r="I15" s="373" t="str">
        <f>IF(H15&lt;=2,'Tabla probabilidad'!$B$5,IF(H15&lt;=24,'Tabla probabilidad'!$B$6,IF(H15&lt;=500,'Tabla probabilidad'!$B$7,IF(H15&lt;=5000,'Tabla probabilidad'!$B$8,IF(H15&gt;5000,'Tabla probabilidad'!$B$9)))))</f>
        <v>Muy Alta</v>
      </c>
      <c r="J15" s="374">
        <f>IF(H15&lt;=2,'Tabla probabilidad'!$D$5,IF(H15&lt;=24,'Tabla probabilidad'!$D$6,IF(H15&lt;=500,'Tabla probabilidad'!$D$7,IF(H15&lt;=5000,'Tabla probabilidad'!$D$8,IF(H15&gt;5000,'Tabla probabilidad'!$D$9)))))</f>
        <v>1</v>
      </c>
      <c r="K15" s="376" t="s">
        <v>300</v>
      </c>
      <c r="L15" s="370"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70"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70" t="str">
        <f>VLOOKUP((I15&amp;L15),Hoja1!$B$4:$C$28,2,0)</f>
        <v xml:space="preserve">Alto </v>
      </c>
      <c r="O15" s="251">
        <v>1</v>
      </c>
      <c r="P15" s="230" t="s">
        <v>301</v>
      </c>
      <c r="Q15" s="248" t="str">
        <f t="shared" si="0"/>
        <v>Probabilidad</v>
      </c>
      <c r="R15" s="251" t="s">
        <v>278</v>
      </c>
      <c r="S15" s="251" t="s">
        <v>286</v>
      </c>
      <c r="T15" s="221">
        <f>VLOOKUP(R15&amp;S15,Hoja1!$Q$4:$R$9,2,0)</f>
        <v>0.45</v>
      </c>
      <c r="U15" s="251" t="s">
        <v>280</v>
      </c>
      <c r="V15" s="251" t="s">
        <v>281</v>
      </c>
      <c r="W15" s="251" t="s">
        <v>282</v>
      </c>
      <c r="X15" s="250">
        <f>IF(Q15="Probabilidad",($J$15*T15),IF(Q15="Impacto"," "))</f>
        <v>0.45</v>
      </c>
      <c r="Y15" s="250" t="str">
        <f>IF(Z15&lt;=20%,'Tabla probabilidad'!$B$5,IF(Z15&lt;=40%,'Tabla probabilidad'!$B$6,IF(Z15&lt;=60%,'Tabla probabilidad'!$B$7,IF(Z15&lt;=80%,'Tabla probabilidad'!$B$8,IF(Z15&lt;=100%,'Tabla probabilidad'!$B$9)))))</f>
        <v>Media</v>
      </c>
      <c r="Z15" s="250">
        <f>IF(R15="Preventivo",(J15-(J15*T15)),IF(R15="Detectivo",(J15-(J15*T15)),IF(R15="Correctivo",(J15))))</f>
        <v>0.55000000000000004</v>
      </c>
      <c r="AA15" s="349" t="str">
        <f>IF(AB15&lt;=20%,'Tabla probabilidad'!$B$5,IF(AB15&lt;=40%,'Tabla probabilidad'!$B$6,IF(AB15&lt;=60%,'Tabla probabilidad'!$B$7,IF(AB15&lt;=80%,'Tabla probabilidad'!$B$8,IF(AB15&lt;=100%,'Tabla probabilidad'!$B$9)))))</f>
        <v>Media</v>
      </c>
      <c r="AB15" s="349">
        <f>AVERAGE(Z15:Z19)</f>
        <v>0.55000000000000004</v>
      </c>
      <c r="AC15" s="250" t="str">
        <f t="shared" si="1"/>
        <v>Moderado</v>
      </c>
      <c r="AD15" s="250">
        <f>IF(Q15="Probabilidad",(($M$15-0)),IF(Q15="Impacto",($M$15-($M$15*T15))))</f>
        <v>0.6</v>
      </c>
      <c r="AE15" s="349" t="str">
        <f>IF(AF15&lt;=20%,"Leve",IF(AF15&lt;=40%,"Menor",IF(AF15&lt;=60%,"Moderado",IF(AF15&lt;=80%,"Mayor",IF(AF15&lt;=100%,"Catastrófico")))))</f>
        <v>Moderado</v>
      </c>
      <c r="AF15" s="349">
        <f>AVERAGE(AD15:AD19)</f>
        <v>0.6</v>
      </c>
      <c r="AG15" s="337" t="str">
        <f>VLOOKUP(AA15&amp;AE15,Hoja1!$B$4:$C$28,2,0)</f>
        <v>Moderado</v>
      </c>
      <c r="AH15" s="355" t="s">
        <v>283</v>
      </c>
      <c r="AI15" s="337"/>
      <c r="AJ15" s="337"/>
      <c r="AK15" s="337"/>
      <c r="AL15" s="337"/>
      <c r="AM15" s="365"/>
      <c r="AN15" s="370"/>
    </row>
    <row r="16" spans="1:298" ht="69" customHeight="1">
      <c r="A16" s="376"/>
      <c r="B16" s="356"/>
      <c r="C16" s="376"/>
      <c r="D16" s="417"/>
      <c r="E16" s="356"/>
      <c r="F16" s="356"/>
      <c r="G16" s="376"/>
      <c r="H16" s="356"/>
      <c r="I16" s="373"/>
      <c r="J16" s="374"/>
      <c r="K16" s="376"/>
      <c r="L16" s="371"/>
      <c r="M16" s="371"/>
      <c r="N16" s="370"/>
      <c r="O16" s="251">
        <v>2</v>
      </c>
      <c r="P16" s="230" t="s">
        <v>302</v>
      </c>
      <c r="Q16" s="248" t="str">
        <f t="shared" si="0"/>
        <v>Probabilidad</v>
      </c>
      <c r="R16" s="251" t="s">
        <v>278</v>
      </c>
      <c r="S16" s="251" t="s">
        <v>286</v>
      </c>
      <c r="T16" s="221">
        <f>VLOOKUP(R16&amp;S16,Hoja1!$Q$4:$R$9,2,0)</f>
        <v>0.45</v>
      </c>
      <c r="U16" s="251" t="s">
        <v>280</v>
      </c>
      <c r="V16" s="251" t="s">
        <v>281</v>
      </c>
      <c r="W16" s="251" t="s">
        <v>282</v>
      </c>
      <c r="X16" s="250">
        <f>IF(Q16="Probabilidad",($J$15*T16),IF(Q16="Impacto"," "))</f>
        <v>0.45</v>
      </c>
      <c r="Y16" s="250" t="str">
        <f>IF(Z16&lt;=20%,'Tabla probabilidad'!$B$5,IF(Z16&lt;=40%,'Tabla probabilidad'!$B$6,IF(Z16&lt;=60%,'Tabla probabilidad'!$B$7,IF(Z16&lt;=80%,'Tabla probabilidad'!$B$8,IF(Z16&lt;=100%,'Tabla probabilidad'!$B$9)))))</f>
        <v>Media</v>
      </c>
      <c r="Z16" s="250">
        <f>IF(R16="Preventivo",(J15-(J15*T16)),IF(R16="Detectivo",(J15-(J15*T16)),IF(R16="Correctivo",(J15))))</f>
        <v>0.55000000000000004</v>
      </c>
      <c r="AA16" s="350"/>
      <c r="AB16" s="350"/>
      <c r="AC16" s="250" t="str">
        <f t="shared" si="1"/>
        <v>Moderado</v>
      </c>
      <c r="AD16" s="250">
        <f t="shared" ref="AD16:AD19" si="3">IF(Q16="Probabilidad",(($M$15-0)),IF(Q16="Impacto",($M$15-($M$15*T16))))</f>
        <v>0.6</v>
      </c>
      <c r="AE16" s="350"/>
      <c r="AF16" s="350"/>
      <c r="AG16" s="338"/>
      <c r="AH16" s="356"/>
      <c r="AI16" s="338"/>
      <c r="AJ16" s="338"/>
      <c r="AK16" s="338"/>
      <c r="AL16" s="338"/>
      <c r="AM16" s="366"/>
      <c r="AN16" s="370"/>
    </row>
    <row r="17" spans="1:40" ht="140.25" customHeight="1">
      <c r="A17" s="376"/>
      <c r="B17" s="356"/>
      <c r="C17" s="376"/>
      <c r="D17" s="417"/>
      <c r="E17" s="356"/>
      <c r="F17" s="356"/>
      <c r="G17" s="376"/>
      <c r="H17" s="356"/>
      <c r="I17" s="373"/>
      <c r="J17" s="374"/>
      <c r="K17" s="376"/>
      <c r="L17" s="371"/>
      <c r="M17" s="371"/>
      <c r="N17" s="370"/>
      <c r="O17" s="251">
        <v>3</v>
      </c>
      <c r="P17" s="230" t="s">
        <v>303</v>
      </c>
      <c r="Q17" s="248" t="str">
        <f t="shared" si="0"/>
        <v>Probabilidad</v>
      </c>
      <c r="R17" s="251" t="s">
        <v>278</v>
      </c>
      <c r="S17" s="251" t="s">
        <v>286</v>
      </c>
      <c r="T17" s="221">
        <f>VLOOKUP(R17&amp;S17,Hoja1!$Q$4:$R$9,2,0)</f>
        <v>0.45</v>
      </c>
      <c r="U17" s="251" t="s">
        <v>280</v>
      </c>
      <c r="V17" s="251" t="s">
        <v>281</v>
      </c>
      <c r="W17" s="251" t="s">
        <v>282</v>
      </c>
      <c r="X17" s="250">
        <f t="shared" ref="X17:X19" si="4">IF(Q17="Probabilidad",($J$15*T17),IF(Q17="Impacto"," "))</f>
        <v>0.45</v>
      </c>
      <c r="Y17" s="250" t="str">
        <f>IF(Z17&lt;=20%,'Tabla probabilidad'!$B$5,IF(Z17&lt;=40%,'Tabla probabilidad'!$B$6,IF(Z17&lt;=60%,'Tabla probabilidad'!$B$7,IF(Z17&lt;=80%,'Tabla probabilidad'!$B$8,IF(Z17&lt;=100%,'Tabla probabilidad'!$B$9)))))</f>
        <v>Media</v>
      </c>
      <c r="Z17" s="250">
        <f>IF(R17="Preventivo",(J15-(J15*T17)),IF(R17="Detectivo",(J15-(J15*T17)),IF(R17="Correctivo",(J15))))</f>
        <v>0.55000000000000004</v>
      </c>
      <c r="AA17" s="350"/>
      <c r="AB17" s="350"/>
      <c r="AC17" s="250" t="str">
        <f t="shared" si="1"/>
        <v>Moderado</v>
      </c>
      <c r="AD17" s="250">
        <f t="shared" si="3"/>
        <v>0.6</v>
      </c>
      <c r="AE17" s="350"/>
      <c r="AF17" s="350"/>
      <c r="AG17" s="338"/>
      <c r="AH17" s="356"/>
      <c r="AI17" s="338"/>
      <c r="AJ17" s="338"/>
      <c r="AK17" s="338"/>
      <c r="AL17" s="338"/>
      <c r="AM17" s="366"/>
      <c r="AN17" s="370"/>
    </row>
    <row r="18" spans="1:40" ht="73.5" customHeight="1" thickBot="1">
      <c r="A18" s="376"/>
      <c r="B18" s="356"/>
      <c r="C18" s="376"/>
      <c r="D18" s="417"/>
      <c r="E18" s="356"/>
      <c r="F18" s="356"/>
      <c r="G18" s="376"/>
      <c r="H18" s="356"/>
      <c r="I18" s="373"/>
      <c r="J18" s="374"/>
      <c r="K18" s="376"/>
      <c r="L18" s="371"/>
      <c r="M18" s="371"/>
      <c r="N18" s="370"/>
      <c r="O18" s="251">
        <v>4</v>
      </c>
      <c r="P18" s="231" t="s">
        <v>304</v>
      </c>
      <c r="Q18" s="248" t="str">
        <f t="shared" si="0"/>
        <v>Probabilidad</v>
      </c>
      <c r="R18" s="251" t="s">
        <v>278</v>
      </c>
      <c r="S18" s="251" t="s">
        <v>286</v>
      </c>
      <c r="T18" s="221">
        <f>VLOOKUP(R18&amp;S18,Hoja1!$Q$4:$R$9,2,0)</f>
        <v>0.45</v>
      </c>
      <c r="U18" s="251" t="s">
        <v>280</v>
      </c>
      <c r="V18" s="251" t="s">
        <v>281</v>
      </c>
      <c r="W18" s="251" t="s">
        <v>282</v>
      </c>
      <c r="X18" s="250">
        <f t="shared" si="4"/>
        <v>0.45</v>
      </c>
      <c r="Y18" s="250" t="str">
        <f>IF(Z18&lt;=20%,'Tabla probabilidad'!$B$5,IF(Z18&lt;=40%,'Tabla probabilidad'!$B$6,IF(Z18&lt;=60%,'Tabla probabilidad'!$B$7,IF(Z18&lt;=80%,'Tabla probabilidad'!$B$8,IF(Z18&lt;=100%,'Tabla probabilidad'!$B$9)))))</f>
        <v>Media</v>
      </c>
      <c r="Z18" s="250">
        <f>IF(R18="Preventivo",(J15-(J15*T18)),IF(R18="Detectivo",(J15-(J15*T18)),IF(R18="Correctivo",(J15))))</f>
        <v>0.55000000000000004</v>
      </c>
      <c r="AA18" s="350"/>
      <c r="AB18" s="350"/>
      <c r="AC18" s="250" t="str">
        <f t="shared" si="1"/>
        <v>Moderado</v>
      </c>
      <c r="AD18" s="250">
        <f t="shared" si="3"/>
        <v>0.6</v>
      </c>
      <c r="AE18" s="350"/>
      <c r="AF18" s="350"/>
      <c r="AG18" s="338"/>
      <c r="AH18" s="356"/>
      <c r="AI18" s="338"/>
      <c r="AJ18" s="338"/>
      <c r="AK18" s="338"/>
      <c r="AL18" s="338"/>
      <c r="AM18" s="366"/>
      <c r="AN18" s="370"/>
    </row>
    <row r="19" spans="1:40" ht="85.5" customHeight="1">
      <c r="A19" s="376"/>
      <c r="B19" s="357"/>
      <c r="C19" s="376"/>
      <c r="D19" s="418"/>
      <c r="E19" s="357"/>
      <c r="F19" s="357"/>
      <c r="G19" s="376"/>
      <c r="H19" s="357"/>
      <c r="I19" s="373"/>
      <c r="J19" s="374"/>
      <c r="K19" s="376"/>
      <c r="L19" s="371"/>
      <c r="M19" s="371"/>
      <c r="N19" s="370"/>
      <c r="O19" s="251">
        <v>5</v>
      </c>
      <c r="P19" s="225" t="s">
        <v>305</v>
      </c>
      <c r="Q19" s="248" t="str">
        <f t="shared" si="0"/>
        <v>Probabilidad</v>
      </c>
      <c r="R19" s="251" t="s">
        <v>278</v>
      </c>
      <c r="S19" s="251" t="s">
        <v>286</v>
      </c>
      <c r="T19" s="221">
        <f>VLOOKUP(R19&amp;S19,Hoja1!$Q$4:$R$9,2,0)</f>
        <v>0.45</v>
      </c>
      <c r="U19" s="251" t="s">
        <v>280</v>
      </c>
      <c r="V19" s="251" t="s">
        <v>281</v>
      </c>
      <c r="W19" s="251" t="s">
        <v>282</v>
      </c>
      <c r="X19" s="250">
        <f t="shared" si="4"/>
        <v>0.45</v>
      </c>
      <c r="Y19" s="250" t="str">
        <f>IF(Z19&lt;=20%,'Tabla probabilidad'!$B$5,IF(Z19&lt;=40%,'Tabla probabilidad'!$B$6,IF(Z19&lt;=60%,'Tabla probabilidad'!$B$7,IF(Z19&lt;=80%,'Tabla probabilidad'!$B$8,IF(Z19&lt;=100%,'Tabla probabilidad'!$B$9)))))</f>
        <v>Media</v>
      </c>
      <c r="Z19" s="250">
        <f>IF(R19="Preventivo",(J15-(J15*T19)),IF(R19="Detectivo",(J15-(J15*T19)),IF(R19="Correctivo",(J15))))</f>
        <v>0.55000000000000004</v>
      </c>
      <c r="AA19" s="351"/>
      <c r="AB19" s="351"/>
      <c r="AC19" s="250" t="str">
        <f t="shared" si="1"/>
        <v>Moderado</v>
      </c>
      <c r="AD19" s="250">
        <f t="shared" si="3"/>
        <v>0.6</v>
      </c>
      <c r="AE19" s="351"/>
      <c r="AF19" s="351"/>
      <c r="AG19" s="339"/>
      <c r="AH19" s="357"/>
      <c r="AI19" s="339"/>
      <c r="AJ19" s="339"/>
      <c r="AK19" s="339"/>
      <c r="AL19" s="339"/>
      <c r="AM19" s="367"/>
      <c r="AN19" s="370"/>
    </row>
    <row r="20" spans="1:40" ht="66.75" customHeight="1">
      <c r="A20" s="376">
        <v>3</v>
      </c>
      <c r="B20" s="355" t="s">
        <v>306</v>
      </c>
      <c r="C20" s="376" t="s">
        <v>307</v>
      </c>
      <c r="D20" s="416" t="s">
        <v>308</v>
      </c>
      <c r="E20" s="376" t="s">
        <v>309</v>
      </c>
      <c r="F20" s="376" t="s">
        <v>310</v>
      </c>
      <c r="G20" s="376" t="s">
        <v>299</v>
      </c>
      <c r="H20" s="376">
        <v>120</v>
      </c>
      <c r="I20" s="373" t="str">
        <f>IF(H20&lt;=2,'Tabla probabilidad'!$B$5,IF(H20&lt;=24,'Tabla probabilidad'!$B$6,IF(H20&lt;=500,'Tabla probabilidad'!$B$7,IF(H20&lt;=5000,'Tabla probabilidad'!$B$8,IF(H20&gt;5000,'Tabla probabilidad'!$B$9)))))</f>
        <v>Media</v>
      </c>
      <c r="J20" s="374">
        <f>IF(H20&lt;=2,'Tabla probabilidad'!$D$5,IF(H20&lt;=24,'Tabla probabilidad'!$D$6,IF(H20&lt;=500,'Tabla probabilidad'!$D$7,IF(H20&lt;=5000,'Tabla probabilidad'!$D$8,IF(H20&gt;5000,'Tabla probabilidad'!$D$9)))))</f>
        <v>0.6</v>
      </c>
      <c r="K20" s="376" t="s">
        <v>311</v>
      </c>
      <c r="L20" s="370"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70"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70" t="str">
        <f>VLOOKUP((I20&amp;L20),Hoja1!$B$4:$C$28,2,0)</f>
        <v>Moderado</v>
      </c>
      <c r="O20" s="251">
        <v>1</v>
      </c>
      <c r="P20" s="232" t="s">
        <v>312</v>
      </c>
      <c r="Q20" s="248" t="str">
        <f t="shared" si="0"/>
        <v>Probabilidad</v>
      </c>
      <c r="R20" s="251" t="s">
        <v>278</v>
      </c>
      <c r="S20" s="251" t="s">
        <v>286</v>
      </c>
      <c r="T20" s="221">
        <f>VLOOKUP(R20&amp;S20,Hoja1!$Q$4:$R$9,2,0)</f>
        <v>0.45</v>
      </c>
      <c r="U20" s="251" t="s">
        <v>280</v>
      </c>
      <c r="V20" s="251" t="s">
        <v>281</v>
      </c>
      <c r="W20" s="251" t="s">
        <v>282</v>
      </c>
      <c r="X20" s="250">
        <f>IF(Q20="Probabilidad",($J$20*T20),IF(Q20="Impacto"," "))</f>
        <v>0.27</v>
      </c>
      <c r="Y20" s="250" t="str">
        <f>IF(Z20&lt;=20%,'Tabla probabilidad'!$B$5,IF(Z20&lt;=40%,'Tabla probabilidad'!$B$6,IF(Z20&lt;=60%,'Tabla probabilidad'!$B$7,IF(Z20&lt;=80%,'Tabla probabilidad'!$B$8,IF(Z20&lt;=100%,'Tabla probabilidad'!$B$9)))))</f>
        <v>Baja</v>
      </c>
      <c r="Z20" s="250">
        <f>IF(R20="Preventivo",(J20-(J20*T20)),IF(R20="Detectivo",(J20-(J20*T20)),IF(R20="Correctivo",(J20))))</f>
        <v>0.32999999999999996</v>
      </c>
      <c r="AA20" s="349" t="str">
        <f>IF(AB20&lt;=20%,'Tabla probabilidad'!$B$5,IF(AB20&lt;=40%,'Tabla probabilidad'!$B$6,IF(AB20&lt;=60%,'Tabla probabilidad'!$B$7,IF(AB20&lt;=80%,'Tabla probabilidad'!$B$8,IF(AB20&lt;=100%,'Tabla probabilidad'!$B$9)))))</f>
        <v>Baja</v>
      </c>
      <c r="AB20" s="349">
        <f>AVERAGE(Z20:Z24)</f>
        <v>0.32999999999999996</v>
      </c>
      <c r="AC20" s="250" t="str">
        <f t="shared" si="1"/>
        <v>Moderado</v>
      </c>
      <c r="AD20" s="250">
        <f>IF(Q20="Probabilidad",(($M$20-0)),IF(Q20="Impacto",($M$20-($M$20*T20))))</f>
        <v>0.6</v>
      </c>
      <c r="AE20" s="349" t="str">
        <f>IF(AF20&lt;=20%,"Leve",IF(AF20&lt;=40%,"Menor",IF(AF20&lt;=60%,"Moderado",IF(AF20&lt;=80%,"Mayor",IF(AF20&lt;=100%,"Catastrófico")))))</f>
        <v>Moderado</v>
      </c>
      <c r="AF20" s="349">
        <f>AVERAGE(AD20:AD24)</f>
        <v>0.6</v>
      </c>
      <c r="AG20" s="337" t="str">
        <f>VLOOKUP(AA20&amp;AE20,Hoja1!$B$4:$C$28,2,0)</f>
        <v>Moderado</v>
      </c>
      <c r="AH20" s="355" t="s">
        <v>313</v>
      </c>
      <c r="AI20" s="337"/>
      <c r="AJ20" s="337"/>
      <c r="AK20" s="337"/>
      <c r="AL20" s="337"/>
      <c r="AM20" s="365"/>
      <c r="AN20" s="370"/>
    </row>
    <row r="21" spans="1:40" ht="69.75" customHeight="1">
      <c r="A21" s="376"/>
      <c r="B21" s="356"/>
      <c r="C21" s="376"/>
      <c r="D21" s="417"/>
      <c r="E21" s="376"/>
      <c r="F21" s="376"/>
      <c r="G21" s="376"/>
      <c r="H21" s="376"/>
      <c r="I21" s="373"/>
      <c r="J21" s="374"/>
      <c r="K21" s="376"/>
      <c r="L21" s="371"/>
      <c r="M21" s="371"/>
      <c r="N21" s="370"/>
      <c r="O21" s="251">
        <v>2</v>
      </c>
      <c r="P21" s="233" t="s">
        <v>314</v>
      </c>
      <c r="Q21" s="248" t="str">
        <f t="shared" si="0"/>
        <v>Probabilidad</v>
      </c>
      <c r="R21" s="251" t="s">
        <v>278</v>
      </c>
      <c r="S21" s="251" t="s">
        <v>286</v>
      </c>
      <c r="T21" s="221">
        <f>VLOOKUP(R21&amp;S21,Hoja1!$Q$4:$R$9,2,0)</f>
        <v>0.45</v>
      </c>
      <c r="U21" s="251" t="s">
        <v>280</v>
      </c>
      <c r="V21" s="251" t="s">
        <v>281</v>
      </c>
      <c r="W21" s="251" t="s">
        <v>282</v>
      </c>
      <c r="X21" s="250">
        <f t="shared" ref="X21:X24" si="5">IF(Q21="Probabilidad",($J$20*T21),IF(Q21="Impacto"," "))</f>
        <v>0.27</v>
      </c>
      <c r="Y21" s="250" t="str">
        <f>IF(Z21&lt;=20%,'Tabla probabilidad'!$B$5,IF(Z21&lt;=40%,'Tabla probabilidad'!$B$6,IF(Z21&lt;=60%,'Tabla probabilidad'!$B$7,IF(Z21&lt;=80%,'Tabla probabilidad'!$B$8,IF(Z21&lt;=100%,'Tabla probabilidad'!$B$9)))))</f>
        <v>Baja</v>
      </c>
      <c r="Z21" s="250">
        <f>IF(R21="Preventivo",(J20-(J20*T21)),IF(R21="Detectivo",(J20-(J20*T21)),IF(R21="Correctivo",(J20))))</f>
        <v>0.32999999999999996</v>
      </c>
      <c r="AA21" s="350"/>
      <c r="AB21" s="350"/>
      <c r="AC21" s="250" t="str">
        <f t="shared" si="1"/>
        <v>Moderado</v>
      </c>
      <c r="AD21" s="250">
        <f t="shared" ref="AD21:AD24" si="6">IF(Q21="Probabilidad",(($M$20-0)),IF(Q21="Impacto",($M$20-($M$20*T21))))</f>
        <v>0.6</v>
      </c>
      <c r="AE21" s="350"/>
      <c r="AF21" s="350"/>
      <c r="AG21" s="338"/>
      <c r="AH21" s="356"/>
      <c r="AI21" s="338"/>
      <c r="AJ21" s="338"/>
      <c r="AK21" s="338"/>
      <c r="AL21" s="338"/>
      <c r="AM21" s="366"/>
      <c r="AN21" s="370"/>
    </row>
    <row r="22" spans="1:40" ht="69" customHeight="1">
      <c r="A22" s="376"/>
      <c r="B22" s="356"/>
      <c r="C22" s="376"/>
      <c r="D22" s="417"/>
      <c r="E22" s="376"/>
      <c r="F22" s="376"/>
      <c r="G22" s="376"/>
      <c r="H22" s="376"/>
      <c r="I22" s="373"/>
      <c r="J22" s="374"/>
      <c r="K22" s="376"/>
      <c r="L22" s="371"/>
      <c r="M22" s="371"/>
      <c r="N22" s="370"/>
      <c r="O22" s="251">
        <v>3</v>
      </c>
      <c r="P22" s="233" t="s">
        <v>315</v>
      </c>
      <c r="Q22" s="248" t="str">
        <f t="shared" si="0"/>
        <v>Probabilidad</v>
      </c>
      <c r="R22" s="251" t="s">
        <v>278</v>
      </c>
      <c r="S22" s="251" t="s">
        <v>286</v>
      </c>
      <c r="T22" s="221">
        <f>VLOOKUP(R22&amp;S22,Hoja1!$Q$4:$R$9,2,0)</f>
        <v>0.45</v>
      </c>
      <c r="U22" s="251" t="s">
        <v>280</v>
      </c>
      <c r="V22" s="251" t="s">
        <v>281</v>
      </c>
      <c r="W22" s="251" t="s">
        <v>282</v>
      </c>
      <c r="X22" s="250">
        <f t="shared" si="5"/>
        <v>0.27</v>
      </c>
      <c r="Y22" s="250" t="str">
        <f>IF(Z22&lt;=20%,'Tabla probabilidad'!$B$5,IF(Z22&lt;=40%,'Tabla probabilidad'!$B$6,IF(Z22&lt;=60%,'Tabla probabilidad'!$B$7,IF(Z22&lt;=80%,'Tabla probabilidad'!$B$8,IF(Z22&lt;=100%,'Tabla probabilidad'!$B$9)))))</f>
        <v>Baja</v>
      </c>
      <c r="Z22" s="250">
        <f>IF(R22="Preventivo",(J20-(J20*T22)),IF(R22="Detectivo",(J20-(J20*T22)),IF(R22="Correctivo",(J20))))</f>
        <v>0.32999999999999996</v>
      </c>
      <c r="AA22" s="350"/>
      <c r="AB22" s="350"/>
      <c r="AC22" s="250" t="str">
        <f t="shared" si="1"/>
        <v>Moderado</v>
      </c>
      <c r="AD22" s="250">
        <f t="shared" si="6"/>
        <v>0.6</v>
      </c>
      <c r="AE22" s="350"/>
      <c r="AF22" s="350"/>
      <c r="AG22" s="338"/>
      <c r="AH22" s="356"/>
      <c r="AI22" s="338"/>
      <c r="AJ22" s="338"/>
      <c r="AK22" s="338"/>
      <c r="AL22" s="338"/>
      <c r="AM22" s="366"/>
      <c r="AN22" s="370"/>
    </row>
    <row r="23" spans="1:40" ht="75.75" customHeight="1">
      <c r="A23" s="376"/>
      <c r="B23" s="356"/>
      <c r="C23" s="376"/>
      <c r="D23" s="417"/>
      <c r="E23" s="376"/>
      <c r="F23" s="376"/>
      <c r="G23" s="376"/>
      <c r="H23" s="376"/>
      <c r="I23" s="373"/>
      <c r="J23" s="374"/>
      <c r="K23" s="376"/>
      <c r="L23" s="371"/>
      <c r="M23" s="371"/>
      <c r="N23" s="370"/>
      <c r="O23" s="251">
        <v>4</v>
      </c>
      <c r="P23" s="233" t="s">
        <v>316</v>
      </c>
      <c r="Q23" s="248" t="str">
        <f t="shared" si="0"/>
        <v>Probabilidad</v>
      </c>
      <c r="R23" s="251" t="s">
        <v>278</v>
      </c>
      <c r="S23" s="251" t="s">
        <v>286</v>
      </c>
      <c r="T23" s="221">
        <f>VLOOKUP(R23&amp;S23,Hoja1!$Q$4:$R$9,2,0)</f>
        <v>0.45</v>
      </c>
      <c r="U23" s="251" t="s">
        <v>280</v>
      </c>
      <c r="V23" s="251" t="s">
        <v>281</v>
      </c>
      <c r="W23" s="251" t="s">
        <v>282</v>
      </c>
      <c r="X23" s="250">
        <f t="shared" si="5"/>
        <v>0.27</v>
      </c>
      <c r="Y23" s="250" t="str">
        <f>IF(Z23&lt;=20%,'Tabla probabilidad'!$B$5,IF(Z23&lt;=40%,'Tabla probabilidad'!$B$6,IF(Z23&lt;=60%,'Tabla probabilidad'!$B$7,IF(Z23&lt;=80%,'Tabla probabilidad'!$B$8,IF(Z23&lt;=100%,'Tabla probabilidad'!$B$9)))))</f>
        <v>Baja</v>
      </c>
      <c r="Z23" s="250">
        <f>IF(R23="Preventivo",(J20-(J20*T23)),IF(R23="Detectivo",(J20-(J20*T23)),IF(R23="Correctivo",(J20))))</f>
        <v>0.32999999999999996</v>
      </c>
      <c r="AA23" s="350"/>
      <c r="AB23" s="350"/>
      <c r="AC23" s="250" t="str">
        <f t="shared" si="1"/>
        <v>Moderado</v>
      </c>
      <c r="AD23" s="250">
        <f t="shared" si="6"/>
        <v>0.6</v>
      </c>
      <c r="AE23" s="350"/>
      <c r="AF23" s="350"/>
      <c r="AG23" s="338"/>
      <c r="AH23" s="356"/>
      <c r="AI23" s="338"/>
      <c r="AJ23" s="338"/>
      <c r="AK23" s="338"/>
      <c r="AL23" s="338"/>
      <c r="AM23" s="366"/>
      <c r="AN23" s="370"/>
    </row>
    <row r="24" spans="1:40" ht="64.5" customHeight="1">
      <c r="A24" s="376"/>
      <c r="B24" s="357"/>
      <c r="C24" s="376"/>
      <c r="D24" s="418"/>
      <c r="E24" s="376"/>
      <c r="F24" s="376"/>
      <c r="G24" s="376"/>
      <c r="H24" s="376"/>
      <c r="I24" s="373"/>
      <c r="J24" s="374"/>
      <c r="K24" s="376"/>
      <c r="L24" s="371"/>
      <c r="M24" s="371"/>
      <c r="N24" s="370"/>
      <c r="O24" s="251">
        <v>5</v>
      </c>
      <c r="P24" s="234" t="s">
        <v>317</v>
      </c>
      <c r="Q24" s="248" t="str">
        <f t="shared" si="0"/>
        <v>Probabilidad</v>
      </c>
      <c r="R24" s="251" t="s">
        <v>278</v>
      </c>
      <c r="S24" s="251" t="s">
        <v>286</v>
      </c>
      <c r="T24" s="221">
        <f>VLOOKUP(R24&amp;S24,Hoja1!$Q$4:$R$9,2,0)</f>
        <v>0.45</v>
      </c>
      <c r="U24" s="251" t="s">
        <v>280</v>
      </c>
      <c r="V24" s="251" t="s">
        <v>281</v>
      </c>
      <c r="W24" s="251" t="s">
        <v>282</v>
      </c>
      <c r="X24" s="250">
        <f t="shared" si="5"/>
        <v>0.27</v>
      </c>
      <c r="Y24" s="250" t="str">
        <f>IF(Z24&lt;=20%,'Tabla probabilidad'!$B$5,IF(Z24&lt;=40%,'Tabla probabilidad'!$B$6,IF(Z24&lt;=60%,'Tabla probabilidad'!$B$7,IF(Z24&lt;=80%,'Tabla probabilidad'!$B$8,IF(Z24&lt;=100%,'Tabla probabilidad'!$B$9)))))</f>
        <v>Baja</v>
      </c>
      <c r="Z24" s="250">
        <f>IF(R24="Preventivo",(J20-(J20*T24)),IF(R24="Detectivo",(J20-(J20*T24)),IF(R24="Correctivo",(J20))))</f>
        <v>0.32999999999999996</v>
      </c>
      <c r="AA24" s="351"/>
      <c r="AB24" s="351"/>
      <c r="AC24" s="250" t="str">
        <f t="shared" si="1"/>
        <v>Moderado</v>
      </c>
      <c r="AD24" s="250">
        <f t="shared" si="6"/>
        <v>0.6</v>
      </c>
      <c r="AE24" s="351"/>
      <c r="AF24" s="351"/>
      <c r="AG24" s="339"/>
      <c r="AH24" s="357"/>
      <c r="AI24" s="339"/>
      <c r="AJ24" s="339"/>
      <c r="AK24" s="339"/>
      <c r="AL24" s="339"/>
      <c r="AM24" s="367"/>
      <c r="AN24" s="370"/>
    </row>
    <row r="25" spans="1:40" ht="42.75" customHeight="1">
      <c r="A25" s="370">
        <v>4</v>
      </c>
      <c r="B25" s="337" t="s">
        <v>318</v>
      </c>
      <c r="C25" s="370" t="s">
        <v>319</v>
      </c>
      <c r="D25" s="372" t="s">
        <v>320</v>
      </c>
      <c r="E25" s="370" t="s">
        <v>321</v>
      </c>
      <c r="F25" s="370" t="s">
        <v>322</v>
      </c>
      <c r="G25" s="370" t="s">
        <v>323</v>
      </c>
      <c r="H25" s="375">
        <v>700</v>
      </c>
      <c r="I25" s="373" t="str">
        <f>IF(H25&lt;=2,'Tabla probabilidad'!$B$5,IF(H25&lt;=24,'Tabla probabilidad'!$B$6,IF(H25&lt;=500,'Tabla probabilidad'!$B$7,IF(H25&lt;=5000,'Tabla probabilidad'!$B$8,IF(H25&gt;5000,'Tabla probabilidad'!$B$9)))))</f>
        <v>Alta</v>
      </c>
      <c r="J25" s="374">
        <f>IF(H25&lt;=2,'Tabla probabilidad'!$D$5,IF(H25&lt;=24,'Tabla probabilidad'!$D$6,IF(H25&lt;=500,'Tabla probabilidad'!$D$7,IF(H25&lt;=5000,'Tabla probabilidad'!$D$8,IF(H25&gt;5000,'Tabla probabilidad'!$D$9)))))</f>
        <v>0.8</v>
      </c>
      <c r="K25" s="370" t="s">
        <v>324</v>
      </c>
      <c r="L25" s="370"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Menor</v>
      </c>
      <c r="M25" s="370"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40%</v>
      </c>
      <c r="N25" s="370" t="str">
        <f>VLOOKUP((I25&amp;L25),Hoja1!$B$4:$C$28,2,0)</f>
        <v>Moderado</v>
      </c>
      <c r="O25" s="248">
        <v>1</v>
      </c>
      <c r="P25" s="144" t="s">
        <v>325</v>
      </c>
      <c r="Q25" s="248" t="str">
        <f t="shared" ref="Q25:Q43" si="7">IF(R25="Preventivo","Probabilidad",IF(R25="Detectivo","Probabilidad", IF(R25="Correctivo","Impacto")))</f>
        <v>Probabilidad</v>
      </c>
      <c r="R25" s="248" t="s">
        <v>278</v>
      </c>
      <c r="S25" s="248" t="s">
        <v>279</v>
      </c>
      <c r="T25" s="250">
        <f>VLOOKUP(R25&amp;S25,Hoja1!$Q$4:$R$9,2,0)</f>
        <v>0.5</v>
      </c>
      <c r="U25" s="248" t="s">
        <v>280</v>
      </c>
      <c r="V25" s="248" t="s">
        <v>281</v>
      </c>
      <c r="W25" s="248" t="s">
        <v>282</v>
      </c>
      <c r="X25" s="250">
        <f>IF(Q25="Probabilidad",($J$25*T25),IF(Q25="Impacto"," "))</f>
        <v>0.4</v>
      </c>
      <c r="Y25" s="250" t="str">
        <f>IF(Z25&lt;=20%,'Tabla probabilidad'!$B$5,IF(Z25&lt;=40%,'Tabla probabilidad'!$B$6,IF(Z25&lt;=60%,'Tabla probabilidad'!$B$7,IF(Z25&lt;=80%,'Tabla probabilidad'!$B$8,IF(Z25&lt;=100%,'Tabla probabilidad'!$B$9)))))</f>
        <v>Baja</v>
      </c>
      <c r="Z25" s="250">
        <f>IF(R25="Preventivo",(J25-(J25*T25)),IF(R25="Detectivo",(J25-(J25*T25)),IF(R25="Correctivo",(J25))))</f>
        <v>0.4</v>
      </c>
      <c r="AA25" s="349" t="str">
        <f>IF(AB25&lt;=20%,'Tabla probabilidad'!$B$5,IF(AB25&lt;=40%,'Tabla probabilidad'!$B$6,IF(AB25&lt;=60%,'Tabla probabilidad'!$B$7,IF(AB25&lt;=80%,'Tabla probabilidad'!$B$8,IF(AB25&lt;=100%,'Tabla probabilidad'!$B$9)))))</f>
        <v>Media</v>
      </c>
      <c r="AB25" s="349">
        <f>AVERAGE(Z25:Z29)</f>
        <v>0.42666666666666669</v>
      </c>
      <c r="AC25" s="250" t="str">
        <f t="shared" ref="AC25:AC43" si="8">IF(AD25&lt;=20%,"Leve",IF(AD25&lt;=40%,"Menor",IF(AD25&lt;=60%,"Moderado",IF(AD25&lt;=80%,"Mayor",IF(AD25&lt;=100%,"Catastrófico")))))</f>
        <v>Menor</v>
      </c>
      <c r="AD25" s="250">
        <f>IF(Q25="Probabilidad",(($M$25-0)),IF(Q25="Impacto",($M$25-($M$25*T25))))</f>
        <v>0.4</v>
      </c>
      <c r="AE25" s="349" t="str">
        <f>IF(AF25&lt;=20%,"Leve",IF(AF25&lt;=40%,"Menor",IF(AF25&lt;=60%,"Moderado",IF(AF25&lt;=80%,"Mayor",IF(AF25&lt;=100%,"Catastrófico")))))</f>
        <v>Menor</v>
      </c>
      <c r="AF25" s="349">
        <f>AVERAGE(AD25:AD29)</f>
        <v>0.40000000000000008</v>
      </c>
      <c r="AG25" s="337" t="str">
        <f>VLOOKUP(AA25&amp;AE25,Hoja1!$B$4:$C$28,2,0)</f>
        <v>Moderado</v>
      </c>
      <c r="AH25" s="337" t="s">
        <v>313</v>
      </c>
      <c r="AI25" s="352"/>
      <c r="AJ25" s="352"/>
      <c r="AK25" s="352"/>
      <c r="AL25" s="352"/>
      <c r="AM25" s="352"/>
      <c r="AN25" s="370"/>
    </row>
    <row r="26" spans="1:40" ht="27.75" customHeight="1">
      <c r="A26" s="370"/>
      <c r="B26" s="338"/>
      <c r="C26" s="370"/>
      <c r="D26" s="372"/>
      <c r="E26" s="370"/>
      <c r="F26" s="370"/>
      <c r="G26" s="370"/>
      <c r="H26" s="375"/>
      <c r="I26" s="373"/>
      <c r="J26" s="374"/>
      <c r="K26" s="370"/>
      <c r="L26" s="371"/>
      <c r="M26" s="371"/>
      <c r="N26" s="370"/>
      <c r="O26" s="248">
        <v>2</v>
      </c>
      <c r="P26" s="235" t="s">
        <v>326</v>
      </c>
      <c r="Q26" s="246" t="str">
        <f t="shared" si="7"/>
        <v>Probabilidad</v>
      </c>
      <c r="R26" s="246" t="s">
        <v>278</v>
      </c>
      <c r="S26" s="246" t="s">
        <v>286</v>
      </c>
      <c r="T26" s="250">
        <f>VLOOKUP(R26&amp;S26,Hoja1!$Q$4:$R$9,2,0)</f>
        <v>0.45</v>
      </c>
      <c r="U26" s="248" t="s">
        <v>280</v>
      </c>
      <c r="V26" s="248" t="s">
        <v>281</v>
      </c>
      <c r="W26" s="248" t="s">
        <v>282</v>
      </c>
      <c r="X26" s="250">
        <f t="shared" ref="X26:X29" si="9">IF(Q26="Probabilidad",($J$25*T26),IF(Q26="Impacto"," "))</f>
        <v>0.36000000000000004</v>
      </c>
      <c r="Y26" s="250" t="str">
        <f>IF(Z26&lt;=20%,'Tabla probabilidad'!$B$5,IF(Z26&lt;=40%,'Tabla probabilidad'!$B$6,IF(Z26&lt;=60%,'Tabla probabilidad'!$B$7,IF(Z26&lt;=80%,'Tabla probabilidad'!$B$8,IF(Z26&lt;=100%,'Tabla probabilidad'!$B$9)))))</f>
        <v>Media</v>
      </c>
      <c r="Z26" s="250">
        <f>IF(R26="Preventivo",(J25-(J25*T26)),IF(R26="Detectivo",(J25-(J25*T26)),IF(R26="Correctivo",(J25))))</f>
        <v>0.44</v>
      </c>
      <c r="AA26" s="350"/>
      <c r="AB26" s="350"/>
      <c r="AC26" s="250" t="str">
        <f t="shared" si="8"/>
        <v>Menor</v>
      </c>
      <c r="AD26" s="250">
        <f t="shared" ref="AD26:AD29" si="10">IF(Q26="Probabilidad",(($M$25-0)),IF(Q26="Impacto",($M$25-($M$25*T26))))</f>
        <v>0.4</v>
      </c>
      <c r="AE26" s="350"/>
      <c r="AF26" s="350"/>
      <c r="AG26" s="338"/>
      <c r="AH26" s="338"/>
      <c r="AI26" s="353"/>
      <c r="AJ26" s="353"/>
      <c r="AK26" s="353"/>
      <c r="AL26" s="353"/>
      <c r="AM26" s="353"/>
      <c r="AN26" s="370"/>
    </row>
    <row r="27" spans="1:40">
      <c r="A27" s="370"/>
      <c r="B27" s="338"/>
      <c r="C27" s="370"/>
      <c r="D27" s="372"/>
      <c r="E27" s="370"/>
      <c r="F27" s="370"/>
      <c r="G27" s="370"/>
      <c r="H27" s="375"/>
      <c r="I27" s="373"/>
      <c r="J27" s="374"/>
      <c r="K27" s="370"/>
      <c r="L27" s="371"/>
      <c r="M27" s="371"/>
      <c r="N27" s="370"/>
      <c r="O27" s="365">
        <v>3</v>
      </c>
      <c r="P27" s="360" t="s">
        <v>327</v>
      </c>
      <c r="Q27" s="361" t="str">
        <f t="shared" si="7"/>
        <v>Probabilidad</v>
      </c>
      <c r="R27" s="361" t="s">
        <v>278</v>
      </c>
      <c r="S27" s="361" t="s">
        <v>286</v>
      </c>
      <c r="T27" s="362">
        <f>VLOOKUP(R27&amp;S27,Hoja1!$Q$4:$R$9,2,0)</f>
        <v>0.45</v>
      </c>
      <c r="U27" s="337" t="s">
        <v>280</v>
      </c>
      <c r="V27" s="337" t="s">
        <v>281</v>
      </c>
      <c r="W27" s="337" t="s">
        <v>282</v>
      </c>
      <c r="X27" s="250">
        <f t="shared" si="9"/>
        <v>0.36000000000000004</v>
      </c>
      <c r="Y27" s="250" t="str">
        <f>IF(Z27&lt;=20%,'Tabla probabilidad'!$B$5,IF(Z27&lt;=40%,'Tabla probabilidad'!$B$6,IF(Z27&lt;=60%,'Tabla probabilidad'!$B$7,IF(Z27&lt;=80%,'Tabla probabilidad'!$B$8,IF(Z27&lt;=100%,'Tabla probabilidad'!$B$9)))))</f>
        <v>Media</v>
      </c>
      <c r="Z27" s="250">
        <f>IF(R27="Preventivo",(J25-(J25*T27)),IF(R27="Detectivo",(J25-(J25*T27)),IF(R27="Correctivo",(J25))))</f>
        <v>0.44</v>
      </c>
      <c r="AA27" s="350"/>
      <c r="AB27" s="350"/>
      <c r="AC27" s="250" t="str">
        <f t="shared" si="8"/>
        <v>Menor</v>
      </c>
      <c r="AD27" s="250">
        <f t="shared" si="10"/>
        <v>0.4</v>
      </c>
      <c r="AE27" s="350"/>
      <c r="AF27" s="350"/>
      <c r="AG27" s="338"/>
      <c r="AH27" s="338"/>
      <c r="AI27" s="353"/>
      <c r="AJ27" s="353"/>
      <c r="AK27" s="353"/>
      <c r="AL27" s="353"/>
      <c r="AM27" s="353"/>
      <c r="AN27" s="370"/>
    </row>
    <row r="28" spans="1:40">
      <c r="A28" s="370"/>
      <c r="B28" s="338"/>
      <c r="C28" s="370"/>
      <c r="D28" s="372"/>
      <c r="E28" s="370"/>
      <c r="F28" s="370"/>
      <c r="G28" s="370"/>
      <c r="H28" s="375"/>
      <c r="I28" s="373"/>
      <c r="J28" s="374"/>
      <c r="K28" s="370"/>
      <c r="L28" s="371"/>
      <c r="M28" s="371"/>
      <c r="N28" s="370"/>
      <c r="O28" s="366"/>
      <c r="P28" s="360"/>
      <c r="Q28" s="361"/>
      <c r="R28" s="361"/>
      <c r="S28" s="361"/>
      <c r="T28" s="363"/>
      <c r="U28" s="338"/>
      <c r="V28" s="338"/>
      <c r="W28" s="338"/>
      <c r="X28" s="250" t="b">
        <f t="shared" si="9"/>
        <v>0</v>
      </c>
      <c r="Y28" s="250" t="b">
        <f>IF(Z28&lt;=20%,'Tabla probabilidad'!$B$5,IF(Z28&lt;=40%,'Tabla probabilidad'!$B$6,IF(Z28&lt;=60%,'Tabla probabilidad'!$B$7,IF(Z28&lt;=80%,'Tabla probabilidad'!$B$8,IF(Z28&lt;=100%,'Tabla probabilidad'!$B$9)))))</f>
        <v>0</v>
      </c>
      <c r="Z28" s="250" t="b">
        <f>IF(R28="Preventivo",(J25-(J25*T28)),IF(R28="Detectivo",(J25-(J25*T28)),IF(R28="Correctivo",(J25))))</f>
        <v>0</v>
      </c>
      <c r="AA28" s="350"/>
      <c r="AB28" s="350"/>
      <c r="AC28" s="250" t="b">
        <f t="shared" si="8"/>
        <v>0</v>
      </c>
      <c r="AD28" s="250" t="b">
        <f t="shared" si="10"/>
        <v>0</v>
      </c>
      <c r="AE28" s="350"/>
      <c r="AF28" s="350"/>
      <c r="AG28" s="338"/>
      <c r="AH28" s="338"/>
      <c r="AI28" s="353"/>
      <c r="AJ28" s="353"/>
      <c r="AK28" s="353"/>
      <c r="AL28" s="353"/>
      <c r="AM28" s="353"/>
      <c r="AN28" s="370"/>
    </row>
    <row r="29" spans="1:40">
      <c r="A29" s="370"/>
      <c r="B29" s="339"/>
      <c r="C29" s="370"/>
      <c r="D29" s="372"/>
      <c r="E29" s="370"/>
      <c r="F29" s="370"/>
      <c r="G29" s="370"/>
      <c r="H29" s="375"/>
      <c r="I29" s="373"/>
      <c r="J29" s="374"/>
      <c r="K29" s="370"/>
      <c r="L29" s="371"/>
      <c r="M29" s="371"/>
      <c r="N29" s="370"/>
      <c r="O29" s="367"/>
      <c r="P29" s="360"/>
      <c r="Q29" s="361"/>
      <c r="R29" s="361"/>
      <c r="S29" s="361"/>
      <c r="T29" s="364"/>
      <c r="U29" s="339"/>
      <c r="V29" s="339"/>
      <c r="W29" s="339"/>
      <c r="X29" s="250" t="b">
        <f t="shared" si="9"/>
        <v>0</v>
      </c>
      <c r="Y29" s="250" t="b">
        <f>IF(Z29&lt;=20%,'Tabla probabilidad'!$B$5,IF(Z29&lt;=40%,'Tabla probabilidad'!$B$6,IF(Z29&lt;=60%,'Tabla probabilidad'!$B$7,IF(Z29&lt;=80%,'Tabla probabilidad'!$B$8,IF(Z29&lt;=100%,'Tabla probabilidad'!$B$9)))))</f>
        <v>0</v>
      </c>
      <c r="Z29" s="250" t="b">
        <f>IF(R29="Preventivo",(J25-(J25*T29)),IF(R29="Detectivo",(J25-(J25*T29)),IF(R29="Correctivo",(J25))))</f>
        <v>0</v>
      </c>
      <c r="AA29" s="351"/>
      <c r="AB29" s="351"/>
      <c r="AC29" s="250" t="b">
        <f t="shared" si="8"/>
        <v>0</v>
      </c>
      <c r="AD29" s="250" t="b">
        <f t="shared" si="10"/>
        <v>0</v>
      </c>
      <c r="AE29" s="351"/>
      <c r="AF29" s="351"/>
      <c r="AG29" s="339"/>
      <c r="AH29" s="338"/>
      <c r="AI29" s="354"/>
      <c r="AJ29" s="354"/>
      <c r="AK29" s="354"/>
      <c r="AL29" s="354"/>
      <c r="AM29" s="354"/>
      <c r="AN29" s="337"/>
    </row>
    <row r="30" spans="1:40" ht="45">
      <c r="A30" s="370">
        <v>5</v>
      </c>
      <c r="B30" s="337" t="s">
        <v>328</v>
      </c>
      <c r="C30" s="370" t="s">
        <v>319</v>
      </c>
      <c r="D30" s="154" t="s">
        <v>329</v>
      </c>
      <c r="E30" s="370" t="s">
        <v>330</v>
      </c>
      <c r="F30" s="370" t="s">
        <v>331</v>
      </c>
      <c r="G30" s="370" t="s">
        <v>323</v>
      </c>
      <c r="H30" s="375">
        <v>1000</v>
      </c>
      <c r="I30" s="373" t="str">
        <f>IF(H30&lt;=2,'Tabla probabilidad'!$B$5,IF(H30&lt;=24,'Tabla probabilidad'!$B$6,IF(H30&lt;=500,'Tabla probabilidad'!$B$7,IF(H30&lt;=5000,'Tabla probabilidad'!$B$8,IF(H30&gt;5000,'Tabla probabilidad'!$B$9)))))</f>
        <v>Alta</v>
      </c>
      <c r="J30" s="374">
        <f>IF(H30&lt;=2,'Tabla probabilidad'!$D$5,IF(H30&lt;=24,'Tabla probabilidad'!$D$6,IF(H30&lt;=500,'Tabla probabilidad'!$D$7,IF(H30&lt;=5000,'Tabla probabilidad'!$D$8,IF(H30&gt;5000,'Tabla probabilidad'!$D$9)))))</f>
        <v>0.8</v>
      </c>
      <c r="K30" s="370" t="s">
        <v>332</v>
      </c>
      <c r="L30" s="370"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Mayor</v>
      </c>
      <c r="M30" s="370"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80%</v>
      </c>
      <c r="N30" s="370" t="str">
        <f>VLOOKUP((I30&amp;L30),Hoja1!$B$4:$C$28,2,0)</f>
        <v xml:space="preserve">Alto </v>
      </c>
      <c r="O30" s="248">
        <v>1</v>
      </c>
      <c r="P30" s="236" t="s">
        <v>333</v>
      </c>
      <c r="Q30" s="247" t="str">
        <f t="shared" si="7"/>
        <v>Probabilidad</v>
      </c>
      <c r="R30" s="247" t="s">
        <v>278</v>
      </c>
      <c r="S30" s="247" t="s">
        <v>286</v>
      </c>
      <c r="T30" s="250">
        <f>VLOOKUP(R30&amp;S30,Hoja1!$Q$4:$R$9,2,0)</f>
        <v>0.45</v>
      </c>
      <c r="U30" s="248" t="s">
        <v>280</v>
      </c>
      <c r="V30" s="248" t="s">
        <v>281</v>
      </c>
      <c r="W30" s="248" t="s">
        <v>282</v>
      </c>
      <c r="X30" s="250">
        <f>IF(Q30="Probabilidad",($J$30*T30),IF(Q30="Impacto"," "))</f>
        <v>0.36000000000000004</v>
      </c>
      <c r="Y30" s="250" t="str">
        <f>IF(Z30&lt;=20%,'Tabla probabilidad'!$B$5,IF(Z30&lt;=40%,'Tabla probabilidad'!$B$6,IF(Z30&lt;=60%,'Tabla probabilidad'!$B$7,IF(Z30&lt;=80%,'Tabla probabilidad'!$B$8,IF(Z30&lt;=100%,'Tabla probabilidad'!$B$9)))))</f>
        <v>Media</v>
      </c>
      <c r="Z30" s="250">
        <f>IF(R30="Preventivo",(J30-(J30*T30)),IF(R30="Detectivo",(J30-(J30*T30)),IF(R30="Correctivo",(J30))))</f>
        <v>0.44</v>
      </c>
      <c r="AA30" s="349" t="str">
        <f>IF(AB30&lt;=20%,'Tabla probabilidad'!$B$5,IF(AB30&lt;=40%,'Tabla probabilidad'!$B$6,IF(AB30&lt;=60%,'Tabla probabilidad'!$B$7,IF(AB30&lt;=80%,'Tabla probabilidad'!$B$8,IF(AB30&lt;=100%,'Tabla probabilidad'!$B$9)))))</f>
        <v>Media</v>
      </c>
      <c r="AB30" s="349">
        <f>AVERAGE(Z30:Z33)</f>
        <v>0.44</v>
      </c>
      <c r="AC30" s="250" t="str">
        <f t="shared" si="8"/>
        <v>Mayor</v>
      </c>
      <c r="AD30" s="250">
        <f>IF(Q30="Probabilidad",(($M$30-0)),IF(Q30="Impacto",($M$30-($M$30*T30))))</f>
        <v>0.8</v>
      </c>
      <c r="AE30" s="349" t="str">
        <f>IF(AF30&lt;=20%,"Leve",IF(AF30&lt;=40%,"Menor",IF(AF30&lt;=60%,"Moderado",IF(AF30&lt;=80%,"Mayor",IF(AF30&lt;=100%,"Catastrófico")))))</f>
        <v>Mayor</v>
      </c>
      <c r="AF30" s="349">
        <f>AVERAGE(AD30:AD33)</f>
        <v>0.80000000000000016</v>
      </c>
      <c r="AG30" s="337" t="str">
        <f>VLOOKUP(AA30&amp;AE30,Hoja1!$B$4:$C$28,2,0)</f>
        <v xml:space="preserve">Alto </v>
      </c>
      <c r="AH30" s="337" t="s">
        <v>313</v>
      </c>
      <c r="AI30" s="352"/>
      <c r="AJ30" s="352"/>
      <c r="AK30" s="352"/>
      <c r="AL30" s="352"/>
      <c r="AM30" s="352"/>
      <c r="AN30" s="370"/>
    </row>
    <row r="31" spans="1:40" ht="45">
      <c r="A31" s="370"/>
      <c r="B31" s="338"/>
      <c r="C31" s="370"/>
      <c r="D31" s="154" t="s">
        <v>334</v>
      </c>
      <c r="E31" s="370"/>
      <c r="F31" s="370"/>
      <c r="G31" s="370"/>
      <c r="H31" s="375"/>
      <c r="I31" s="373"/>
      <c r="J31" s="374"/>
      <c r="K31" s="370"/>
      <c r="L31" s="371"/>
      <c r="M31" s="371"/>
      <c r="N31" s="370"/>
      <c r="O31" s="248">
        <v>2</v>
      </c>
      <c r="P31" s="154" t="s">
        <v>335</v>
      </c>
      <c r="Q31" s="248" t="str">
        <f t="shared" si="7"/>
        <v>Probabilidad</v>
      </c>
      <c r="R31" s="248" t="s">
        <v>278</v>
      </c>
      <c r="S31" s="248" t="s">
        <v>286</v>
      </c>
      <c r="T31" s="250">
        <f>VLOOKUP(R31&amp;S31,Hoja1!$Q$4:$R$9,2,0)</f>
        <v>0.45</v>
      </c>
      <c r="U31" s="248" t="s">
        <v>280</v>
      </c>
      <c r="V31" s="248" t="s">
        <v>281</v>
      </c>
      <c r="W31" s="248" t="s">
        <v>282</v>
      </c>
      <c r="X31" s="250">
        <f t="shared" ref="X31:X33" si="11">IF(Q31="Probabilidad",($J$30*T31),IF(Q31="Impacto"," "))</f>
        <v>0.36000000000000004</v>
      </c>
      <c r="Y31" s="250" t="str">
        <f>IF(Z31&lt;=20%,'Tabla probabilidad'!$B$5,IF(Z31&lt;=40%,'Tabla probabilidad'!$B$6,IF(Z31&lt;=60%,'Tabla probabilidad'!$B$7,IF(Z31&lt;=80%,'Tabla probabilidad'!$B$8,IF(Z31&lt;=100%,'Tabla probabilidad'!$B$9)))))</f>
        <v>Media</v>
      </c>
      <c r="Z31" s="250">
        <f>IF(R31="Preventivo",(J30-(J30*T31)),IF(R31="Detectivo",(J30-(J30*T31)),IF(R31="Correctivo",(J30))))</f>
        <v>0.44</v>
      </c>
      <c r="AA31" s="350"/>
      <c r="AB31" s="350"/>
      <c r="AC31" s="250" t="str">
        <f t="shared" si="8"/>
        <v>Mayor</v>
      </c>
      <c r="AD31" s="250">
        <f t="shared" ref="AD31:AD33" si="12">IF(Q31="Probabilidad",(($M$30-0)),IF(Q31="Impacto",($M$30-($M$30*T31))))</f>
        <v>0.8</v>
      </c>
      <c r="AE31" s="350"/>
      <c r="AF31" s="350"/>
      <c r="AG31" s="338"/>
      <c r="AH31" s="338"/>
      <c r="AI31" s="353"/>
      <c r="AJ31" s="353"/>
      <c r="AK31" s="353"/>
      <c r="AL31" s="353"/>
      <c r="AM31" s="353"/>
      <c r="AN31" s="370"/>
    </row>
    <row r="32" spans="1:40" ht="45">
      <c r="A32" s="370"/>
      <c r="B32" s="338"/>
      <c r="C32" s="370"/>
      <c r="D32" s="249" t="s">
        <v>336</v>
      </c>
      <c r="E32" s="370"/>
      <c r="F32" s="370"/>
      <c r="G32" s="370"/>
      <c r="H32" s="375"/>
      <c r="I32" s="373"/>
      <c r="J32" s="374"/>
      <c r="K32" s="370"/>
      <c r="L32" s="371"/>
      <c r="M32" s="371"/>
      <c r="N32" s="370"/>
      <c r="O32" s="346">
        <v>3</v>
      </c>
      <c r="P32" s="368" t="s">
        <v>337</v>
      </c>
      <c r="Q32" s="337" t="str">
        <f t="shared" si="7"/>
        <v>Probabilidad</v>
      </c>
      <c r="R32" s="337" t="s">
        <v>278</v>
      </c>
      <c r="S32" s="337" t="s">
        <v>286</v>
      </c>
      <c r="T32" s="349">
        <f>VLOOKUP(R32&amp;S32,Hoja1!$Q$4:$R$9,2,0)</f>
        <v>0.45</v>
      </c>
      <c r="U32" s="337" t="s">
        <v>280</v>
      </c>
      <c r="V32" s="337" t="s">
        <v>281</v>
      </c>
      <c r="W32" s="337" t="s">
        <v>282</v>
      </c>
      <c r="X32" s="250">
        <f t="shared" si="11"/>
        <v>0.36000000000000004</v>
      </c>
      <c r="Y32" s="250" t="str">
        <f>IF(Z32&lt;=20%,'Tabla probabilidad'!$B$5,IF(Z32&lt;=40%,'Tabla probabilidad'!$B$6,IF(Z32&lt;=60%,'Tabla probabilidad'!$B$7,IF(Z32&lt;=80%,'Tabla probabilidad'!$B$8,IF(Z32&lt;=100%,'Tabla probabilidad'!$B$9)))))</f>
        <v>Media</v>
      </c>
      <c r="Z32" s="250">
        <f>IF(R32="Preventivo",(J30-(J30*T32)),IF(R32="Detectivo",(J30-(J30*T32)),IF(R32="Correctivo",(J30))))</f>
        <v>0.44</v>
      </c>
      <c r="AA32" s="350"/>
      <c r="AB32" s="350"/>
      <c r="AC32" s="250" t="str">
        <f t="shared" si="8"/>
        <v>Mayor</v>
      </c>
      <c r="AD32" s="250">
        <f t="shared" si="12"/>
        <v>0.8</v>
      </c>
      <c r="AE32" s="350"/>
      <c r="AF32" s="350"/>
      <c r="AG32" s="338"/>
      <c r="AH32" s="338"/>
      <c r="AI32" s="353"/>
      <c r="AJ32" s="353"/>
      <c r="AK32" s="353"/>
      <c r="AL32" s="353"/>
      <c r="AM32" s="353"/>
      <c r="AN32" s="370"/>
    </row>
    <row r="33" spans="1:40" ht="32.25" customHeight="1">
      <c r="A33" s="370"/>
      <c r="B33" s="338"/>
      <c r="C33" s="370"/>
      <c r="D33" s="154" t="s">
        <v>338</v>
      </c>
      <c r="E33" s="370"/>
      <c r="F33" s="370"/>
      <c r="G33" s="370"/>
      <c r="H33" s="375"/>
      <c r="I33" s="373"/>
      <c r="J33" s="374"/>
      <c r="K33" s="370"/>
      <c r="L33" s="371"/>
      <c r="M33" s="371"/>
      <c r="N33" s="370"/>
      <c r="O33" s="348"/>
      <c r="P33" s="369"/>
      <c r="Q33" s="339"/>
      <c r="R33" s="339"/>
      <c r="S33" s="339"/>
      <c r="T33" s="351"/>
      <c r="U33" s="339"/>
      <c r="V33" s="339"/>
      <c r="W33" s="339"/>
      <c r="X33" s="250" t="b">
        <f t="shared" si="11"/>
        <v>0</v>
      </c>
      <c r="Y33" s="250" t="b">
        <f>IF(Z33&lt;=20%,'Tabla probabilidad'!$B$5,IF(Z33&lt;=40%,'Tabla probabilidad'!$B$6,IF(Z33&lt;=60%,'Tabla probabilidad'!$B$7,IF(Z33&lt;=80%,'Tabla probabilidad'!$B$8,IF(Z33&lt;=100%,'Tabla probabilidad'!$B$9)))))</f>
        <v>0</v>
      </c>
      <c r="Z33" s="250" t="b">
        <f>IF(R33="Preventivo",(J30-(J30*T33)),IF(R33="Detectivo",(J30-(J30*T33)),IF(R33="Correctivo",(J30))))</f>
        <v>0</v>
      </c>
      <c r="AA33" s="350"/>
      <c r="AB33" s="350"/>
      <c r="AC33" s="250" t="b">
        <f t="shared" si="8"/>
        <v>0</v>
      </c>
      <c r="AD33" s="250" t="b">
        <f t="shared" si="12"/>
        <v>0</v>
      </c>
      <c r="AE33" s="350"/>
      <c r="AF33" s="350"/>
      <c r="AG33" s="338"/>
      <c r="AH33" s="338"/>
      <c r="AI33" s="353"/>
      <c r="AJ33" s="353"/>
      <c r="AK33" s="353"/>
      <c r="AL33" s="353"/>
      <c r="AM33" s="353"/>
      <c r="AN33" s="370"/>
    </row>
    <row r="34" spans="1:40" ht="45">
      <c r="A34" s="370">
        <v>6</v>
      </c>
      <c r="B34" s="337" t="s">
        <v>328</v>
      </c>
      <c r="C34" s="370" t="s">
        <v>339</v>
      </c>
      <c r="D34" s="154" t="s">
        <v>340</v>
      </c>
      <c r="E34" s="154" t="s">
        <v>341</v>
      </c>
      <c r="F34" s="370" t="s">
        <v>342</v>
      </c>
      <c r="G34" s="370" t="s">
        <v>323</v>
      </c>
      <c r="H34" s="370">
        <v>700</v>
      </c>
      <c r="I34" s="373" t="str">
        <f>IF(H34&lt;=2,'Tabla probabilidad'!$B$5,IF(H34&lt;=24,'Tabla probabilidad'!$B$6,IF(H34&lt;=500,'Tabla probabilidad'!$B$7,IF(H34&lt;=5000,'Tabla probabilidad'!$B$8,IF(H34&gt;5000,'Tabla probabilidad'!$B$9)))))</f>
        <v>Alta</v>
      </c>
      <c r="J34" s="374">
        <f>IF(H34&lt;=2,'Tabla probabilidad'!$D$5,IF(H34&lt;=24,'Tabla probabilidad'!$D$6,IF(H34&lt;=500,'Tabla probabilidad'!$D$7,IF(H34&lt;=5000,'Tabla probabilidad'!$D$8,IF(H34&gt;5000,'Tabla probabilidad'!$D$9)))))</f>
        <v>0.8</v>
      </c>
      <c r="K34" s="370" t="s">
        <v>343</v>
      </c>
      <c r="L34" s="370" t="str">
        <f>IF(K34="El riesgo afecta la imagen de alguna área de la organización","Leve",IF(K34="El riesgo afecta la imagen de la entidad internamente, de conocimiento general, nivel interno, alta dirección, contratista y/o de provedores","Menor",IF(K34="El riesgo afecta la imagen de la entidad con algunos usuarios de relevancia frente al logro de los objetivos","Moderado",IF(K34="El riesgo afecta la imagen de de la entidad con efecto publicitario sostenido a nivel del sector justicia","Mayor",IF(K34="El riesgo afecta la imagen de la entidad a nivel nacional, con efecto publicitarios sostenible a nivel país","Catastrófico",IF(K34="Impacto que afecte la ejecución presupuestal en un valor ≥0,5%.","Leve",IF(K34="Impacto que afecte la ejecución presupuestal en un valor ≥1%.","Menor",IF(K34="Impacto que afecte la ejecución presupuestal en un valor ≥5%.","Moderado",IF(K34="Impacto que afecte la ejecución presupuestal en un valor ≥20%.","Mayor",IF(K34="Impacto que afecte la ejecución presupuestal en un valor ≥50%.","Catastrófico",IF(K34="Incumplimiento máximo del 5% de la meta planeada","Leve",IF(K34="Incumplimiento máximo del 15% de la meta planeada","Menor",IF(K34="Incumplimiento máximo del 20% de la meta planeada","Moderado",IF(K34="Incumplimiento máximo del 50% de la meta planeada","Mayor",IF(K34="Incumplimiento máximo del 80% de la meta planeada","Catastrófico",IF(K34="Cualquier afectación a la violacion de los derechos de los ciudadanos se considera con consecuencias altas","Mayor",IF(K34="Cualquier afectación a la violacion de los derechos de los ciudadanos se considera con consecuencias desastrosas","Catastrófico",IF(K34="Afecta la Prestación del Servicio de Administración de Justicia en 5%","Leve",IF(K34="Afecta la Prestación del Servicio de Administración de Justicia en 10%","Menor",IF(K34="Afecta la Prestación del Servicio de Administración de Justicia en 15%","Moderado",IF(K34="Afecta la Prestación del Servicio de Administración de Justicia en 20%","Mayor",IF(K34="Afecta la Prestación del Servicio de Administración de Justicia en más del 50%","Catastrófico",IF(K34="Cualquier acto indebido de los servidores judiciales genera altas consecuencias para la entidad","Mayor",IF(K34="Cualquier acto indebido de los servidores judiciales genera consecuencias desastrosas para la entidad","Catastrófico",IF(K34="Si el hecho llegara a presentarse, tendría consecuencias o efectos mínimos sobre la entidad","Leve",IF(K34="Si el hecho llegara a presentarse, tendría bajo impacto o efecto sobre la entidad","Menor",IF(K34="Si el hecho llegara a presentarse, tendría medianas consecuencias o efectos sobre la entidad","Moderado",IF(K34="Si el hecho llegara a presentarse, tendría altas consecuencias o efectos sobre la entidad","Mayor",IF(K34="Si el hecho llegara a presentarse, tendría desastrosas consecuencias o efectos sobre la entidad","Catastrófico")))))))))))))))))))))))))))))</f>
        <v>Moderado</v>
      </c>
      <c r="M34" s="370" t="str">
        <f>IF(K34="El riesgo afecta la imagen de alguna área de la organización","20%",IF(K34="El riesgo afecta la imagen de la entidad internamente, de conocimiento general, nivel interno, alta dirección, contratista y/o de provedores","40%",IF(K34="El riesgo afecta la imagen de la entidad con algunos usuarios de relevancia frente al logro de los objetivos","60%",IF(K34="El riesgo afecta la imagen de de la entidad con efecto publicitario sostenido a nivel del sector justicia","80%",IF(K34="El riesgo afecta la imagen de la entidad a nivel nacional, con efecto publicitarios sostenible a nivel país","100%",IF(K34="Impacto que afecte la ejecución presupuestal en un valor ≥0,5%.","20%",IF(K34="Impacto que afecte la ejecución presupuestal en un valor ≥1%.","40%",IF(K34="Impacto que afecte la ejecución presupuestal en un valor ≥5%.","60%",IF(K34="Impacto que afecte la ejecución presupuestal en un valor ≥20%.","80%",IF(K34="Impacto que afecte la ejecución presupuestal en un valor ≥50%.","100%",IF(K34="Incumplimiento máximo del 5% de la meta planeada","20%",IF(K34="Incumplimiento máximo del 15% de la meta planeada","40%",IF(K34="Incumplimiento máximo del 20% de la meta planeada","60%",IF(K34="Incumplimiento máximo del 50% de la meta planeada","80%",IF(K34="Incumplimiento máximo del 80% de la meta planeada","100%",IF(K34="Cualquier afectación a la violacion de los derechos de los ciudadanos se considera con consecuencias altas","80%",IF(K34="Cualquier afectación a la violacion de los derechos de los ciudadanos se considera con consecuencias desastrosas","100%",IF(K34="Afecta la Prestación del Servicio de Administración de Justicia en 5%","20%",IF(K34="Afecta la Prestación del Servicio de Administración de Justicia en 10%","40%",IF(K34="Afecta la Prestación del Servicio de Administración de Justicia en 15%","60%",IF(K34="Afecta la Prestación del Servicio de Administración de Justicia en 20%","80%",IF(K34="Afecta la Prestación del Servicio de Administración de Justicia en más del 50%","100%",IF(K34="Cualquier acto indebido de los servidores judiciales genera altas consecuencias para la entidad","80%",IF(K34="Cualquier acto indebido de los servidores judiciales genera consecuencias desastrosas para la entidad","100%",IF(K34="Si el hecho llegara a presentarse, tendría consecuencias o efectos mínimos sobre la entidad","20%",IF(K34="Si el hecho llegara a presentarse, tendría bajo impacto o efecto sobre la entidad","40%",IF(K34="Si el hecho llegara a presentarse, tendría medianas consecuencias o efectos sobre la entidad","60%",IF(K34="Si el hecho llegara a presentarse, tendría altas consecuencias o efectos sobre la entidad","80%",IF(K34="Si el hecho llegara a presentarse, tendría desastrosas consecuencias o efectos sobre la entidad","100%")))))))))))))))))))))))))))))</f>
        <v>60%</v>
      </c>
      <c r="N34" s="370" t="str">
        <f>VLOOKUP((I34&amp;L34),Hoja1!$B$4:$C$28,2,0)</f>
        <v xml:space="preserve">Alto </v>
      </c>
      <c r="O34" s="248">
        <v>1</v>
      </c>
      <c r="P34" s="144" t="s">
        <v>344</v>
      </c>
      <c r="Q34" s="248" t="str">
        <f t="shared" si="7"/>
        <v>Probabilidad</v>
      </c>
      <c r="R34" s="248" t="s">
        <v>291</v>
      </c>
      <c r="S34" s="248" t="s">
        <v>286</v>
      </c>
      <c r="T34" s="250">
        <f>VLOOKUP(R34&amp;S34,Hoja1!$Q$4:$R$9,2,0)</f>
        <v>0.35</v>
      </c>
      <c r="U34" s="248" t="s">
        <v>280</v>
      </c>
      <c r="V34" s="248" t="s">
        <v>281</v>
      </c>
      <c r="W34" s="248" t="s">
        <v>282</v>
      </c>
      <c r="X34" s="250">
        <f>IF(Q34="Probabilidad",($J$34*T34),IF(Q34="Impacto"," "))</f>
        <v>0.27999999999999997</v>
      </c>
      <c r="Y34" s="250" t="str">
        <f>IF(Z34&lt;=20%,'Tabla probabilidad'!$B$5,IF(Z34&lt;=40%,'Tabla probabilidad'!$B$6,IF(Z34&lt;=60%,'Tabla probabilidad'!$B$7,IF(Z34&lt;=80%,'Tabla probabilidad'!$B$8,IF(Z34&lt;=100%,'Tabla probabilidad'!$B$9)))))</f>
        <v>Media</v>
      </c>
      <c r="Z34" s="250">
        <f>IF(R34="Preventivo",(J34-(J34*T34)),IF(R34="Detectivo",(J34-(J34*T34)),IF(R34="Correctivo",(J34))))</f>
        <v>0.52</v>
      </c>
      <c r="AA34" s="349" t="str">
        <f>IF(AB34&lt;=20%,'Tabla probabilidad'!$B$5,IF(AB34&lt;=40%,'Tabla probabilidad'!$B$6,IF(AB34&lt;=60%,'Tabla probabilidad'!$B$7,IF(AB34&lt;=80%,'Tabla probabilidad'!$B$8,IF(AB34&lt;=100%,'Tabla probabilidad'!$B$9)))))</f>
        <v>Media</v>
      </c>
      <c r="AB34" s="349">
        <f>AVERAGE(Z34:Z38)</f>
        <v>0.49333333333333335</v>
      </c>
      <c r="AC34" s="250" t="str">
        <f t="shared" si="8"/>
        <v>Moderado</v>
      </c>
      <c r="AD34" s="250">
        <f>IF(Q34="Probabilidad",(($M$34-0)),IF(Q34="Impacto",($M$34-($M$34*T34))))</f>
        <v>0.6</v>
      </c>
      <c r="AE34" s="349" t="str">
        <f>IF(AF34&lt;=20%,"Leve",IF(AF34&lt;=40%,"Menor",IF(AF34&lt;=60%,"Moderado",IF(AF34&lt;=80%,"Mayor",IF(AF34&lt;=100%,"Catastrófico")))))</f>
        <v>Moderado</v>
      </c>
      <c r="AF34" s="349">
        <f>AVERAGE(AD34:AD38)</f>
        <v>0.6</v>
      </c>
      <c r="AG34" s="337" t="str">
        <f>VLOOKUP(AA34&amp;AE34,Hoja1!$B$4:$C$28,2,0)</f>
        <v>Moderado</v>
      </c>
      <c r="AH34" s="337" t="s">
        <v>313</v>
      </c>
      <c r="AI34" s="352"/>
      <c r="AJ34" s="352"/>
      <c r="AK34" s="352"/>
      <c r="AL34" s="352"/>
      <c r="AM34" s="352"/>
      <c r="AN34" s="370"/>
    </row>
    <row r="35" spans="1:40" ht="45">
      <c r="A35" s="370"/>
      <c r="B35" s="338"/>
      <c r="C35" s="370"/>
      <c r="D35" s="154" t="s">
        <v>345</v>
      </c>
      <c r="E35" s="154" t="s">
        <v>346</v>
      </c>
      <c r="F35" s="370"/>
      <c r="G35" s="370"/>
      <c r="H35" s="370"/>
      <c r="I35" s="373"/>
      <c r="J35" s="374"/>
      <c r="K35" s="370"/>
      <c r="L35" s="371"/>
      <c r="M35" s="371"/>
      <c r="N35" s="370"/>
      <c r="O35" s="248">
        <v>2</v>
      </c>
      <c r="P35" s="144" t="s">
        <v>347</v>
      </c>
      <c r="Q35" s="248" t="str">
        <f t="shared" si="7"/>
        <v>Probabilidad</v>
      </c>
      <c r="R35" s="248" t="s">
        <v>291</v>
      </c>
      <c r="S35" s="248" t="s">
        <v>286</v>
      </c>
      <c r="T35" s="250">
        <f>VLOOKUP(R35&amp;S35,Hoja1!$Q$4:$R$9,2,0)</f>
        <v>0.35</v>
      </c>
      <c r="U35" s="248" t="s">
        <v>280</v>
      </c>
      <c r="V35" s="248" t="s">
        <v>281</v>
      </c>
      <c r="W35" s="248" t="s">
        <v>282</v>
      </c>
      <c r="X35" s="250">
        <f>IF(Q35="Probabilidad",($J$34*T35),IF(Q35="Impacto"," "))</f>
        <v>0.27999999999999997</v>
      </c>
      <c r="Y35" s="250" t="str">
        <f>IF(Z35&lt;=20%,'Tabla probabilidad'!$B$5,IF(Z35&lt;=40%,'Tabla probabilidad'!$B$6,IF(Z35&lt;=60%,'Tabla probabilidad'!$B$7,IF(Z35&lt;=80%,'Tabla probabilidad'!$B$8,IF(Z35&lt;=100%,'Tabla probabilidad'!$B$9)))))</f>
        <v>Media</v>
      </c>
      <c r="Z35" s="250">
        <f>IF(R35="Preventivo",(J34-(J34*T35)),IF(R35="Detectivo",(J34-(J34*T35)),IF(R35="Correctivo",(J34))))</f>
        <v>0.52</v>
      </c>
      <c r="AA35" s="350"/>
      <c r="AB35" s="350"/>
      <c r="AC35" s="250" t="str">
        <f t="shared" si="8"/>
        <v>Moderado</v>
      </c>
      <c r="AD35" s="250">
        <f t="shared" ref="AD35:AD38" si="13">IF(Q35="Probabilidad",(($M$34-0)),IF(Q35="Impacto",($M$34-($M$34*T35))))</f>
        <v>0.6</v>
      </c>
      <c r="AE35" s="350"/>
      <c r="AF35" s="350"/>
      <c r="AG35" s="338"/>
      <c r="AH35" s="338"/>
      <c r="AI35" s="353"/>
      <c r="AJ35" s="353"/>
      <c r="AK35" s="353"/>
      <c r="AL35" s="353"/>
      <c r="AM35" s="353"/>
      <c r="AN35" s="370"/>
    </row>
    <row r="36" spans="1:40" ht="30" customHeight="1">
      <c r="A36" s="370"/>
      <c r="B36" s="338"/>
      <c r="C36" s="370"/>
      <c r="D36" s="340" t="s">
        <v>348</v>
      </c>
      <c r="E36" s="340" t="s">
        <v>349</v>
      </c>
      <c r="F36" s="370"/>
      <c r="G36" s="370"/>
      <c r="H36" s="370"/>
      <c r="I36" s="373"/>
      <c r="J36" s="374"/>
      <c r="K36" s="370"/>
      <c r="L36" s="371"/>
      <c r="M36" s="371"/>
      <c r="N36" s="370"/>
      <c r="O36" s="337">
        <v>3</v>
      </c>
      <c r="P36" s="343" t="s">
        <v>350</v>
      </c>
      <c r="Q36" s="337" t="str">
        <f t="shared" si="7"/>
        <v>Probabilidad</v>
      </c>
      <c r="R36" s="346" t="s">
        <v>278</v>
      </c>
      <c r="S36" s="337" t="s">
        <v>286</v>
      </c>
      <c r="T36" s="349">
        <f>VLOOKUP(R36&amp;S36,Hoja1!$Q$4:$R$9,2,0)</f>
        <v>0.45</v>
      </c>
      <c r="U36" s="337" t="s">
        <v>280</v>
      </c>
      <c r="V36" s="337" t="s">
        <v>281</v>
      </c>
      <c r="W36" s="337" t="s">
        <v>282</v>
      </c>
      <c r="X36" s="250">
        <f>IF(Q36="Probabilidad",($J$34*T36),IF(Q36="Impacto"," "))</f>
        <v>0.36000000000000004</v>
      </c>
      <c r="Y36" s="250" t="str">
        <f>IF(Z36&lt;=20%,'Tabla probabilidad'!$B$5,IF(Z36&lt;=40%,'Tabla probabilidad'!$B$6,IF(Z36&lt;=60%,'Tabla probabilidad'!$B$7,IF(Z36&lt;=80%,'Tabla probabilidad'!$B$8,IF(Z36&lt;=100%,'Tabla probabilidad'!$B$9)))))</f>
        <v>Media</v>
      </c>
      <c r="Z36" s="250">
        <f>IF(R36="Preventivo",(J34-(J34*T36)),IF(R36="Detectivo",(J34-(J34*T36)),IF(R36="Correctivo",(J34))))</f>
        <v>0.44</v>
      </c>
      <c r="AA36" s="350"/>
      <c r="AB36" s="350"/>
      <c r="AC36" s="250" t="str">
        <f t="shared" si="8"/>
        <v>Moderado</v>
      </c>
      <c r="AD36" s="250">
        <f t="shared" si="13"/>
        <v>0.6</v>
      </c>
      <c r="AE36" s="350"/>
      <c r="AF36" s="350"/>
      <c r="AG36" s="338"/>
      <c r="AH36" s="338"/>
      <c r="AI36" s="353"/>
      <c r="AJ36" s="353"/>
      <c r="AK36" s="353"/>
      <c r="AL36" s="353"/>
      <c r="AM36" s="353"/>
      <c r="AN36" s="370"/>
    </row>
    <row r="37" spans="1:40">
      <c r="A37" s="370"/>
      <c r="B37" s="338"/>
      <c r="C37" s="370"/>
      <c r="D37" s="341"/>
      <c r="E37" s="341"/>
      <c r="F37" s="370"/>
      <c r="G37" s="370"/>
      <c r="H37" s="370"/>
      <c r="I37" s="373"/>
      <c r="J37" s="374"/>
      <c r="K37" s="370"/>
      <c r="L37" s="371"/>
      <c r="M37" s="371"/>
      <c r="N37" s="370"/>
      <c r="O37" s="338"/>
      <c r="P37" s="344"/>
      <c r="Q37" s="338"/>
      <c r="R37" s="347"/>
      <c r="S37" s="338"/>
      <c r="T37" s="350"/>
      <c r="U37" s="338"/>
      <c r="V37" s="338"/>
      <c r="W37" s="338"/>
      <c r="X37" s="250" t="b">
        <f>IF(Q37="Probabilidad",($J$34*T37),IF(Q37="Impacto"," "))</f>
        <v>0</v>
      </c>
      <c r="Y37" s="250" t="b">
        <f>IF(Z37&lt;=20%,'Tabla probabilidad'!$B$5,IF(Z37&lt;=40%,'Tabla probabilidad'!$B$6,IF(Z37&lt;=60%,'Tabla probabilidad'!$B$7,IF(Z37&lt;=80%,'Tabla probabilidad'!$B$8,IF(Z37&lt;=100%,'Tabla probabilidad'!$B$9)))))</f>
        <v>0</v>
      </c>
      <c r="Z37" s="250" t="b">
        <f>IF(R37="Preventivo",(J34-(J34*T37)),IF(R37="Detectivo",(J34-(J34*T37)),IF(R37="Correctivo",(J34))))</f>
        <v>0</v>
      </c>
      <c r="AA37" s="350"/>
      <c r="AB37" s="350"/>
      <c r="AC37" s="250" t="b">
        <f t="shared" si="8"/>
        <v>0</v>
      </c>
      <c r="AD37" s="250" t="b">
        <f t="shared" si="13"/>
        <v>0</v>
      </c>
      <c r="AE37" s="350"/>
      <c r="AF37" s="350"/>
      <c r="AG37" s="338"/>
      <c r="AH37" s="338"/>
      <c r="AI37" s="353"/>
      <c r="AJ37" s="353"/>
      <c r="AK37" s="353"/>
      <c r="AL37" s="353"/>
      <c r="AM37" s="353"/>
      <c r="AN37" s="370"/>
    </row>
    <row r="38" spans="1:40">
      <c r="A38" s="370"/>
      <c r="B38" s="339"/>
      <c r="C38" s="370"/>
      <c r="D38" s="342"/>
      <c r="E38" s="342"/>
      <c r="F38" s="370"/>
      <c r="G38" s="370"/>
      <c r="H38" s="370"/>
      <c r="I38" s="373"/>
      <c r="J38" s="374"/>
      <c r="K38" s="370"/>
      <c r="L38" s="371"/>
      <c r="M38" s="371"/>
      <c r="N38" s="370"/>
      <c r="O38" s="339"/>
      <c r="P38" s="345"/>
      <c r="Q38" s="339"/>
      <c r="R38" s="348"/>
      <c r="S38" s="339"/>
      <c r="T38" s="351"/>
      <c r="U38" s="339"/>
      <c r="V38" s="339"/>
      <c r="W38" s="339"/>
      <c r="X38" s="250" t="b">
        <f>IF(Q38="Probabilidad",(#REF!*T38),IF(Q38="Impacto"," "))</f>
        <v>0</v>
      </c>
      <c r="Y38" s="250" t="b">
        <f>IF(Z38&lt;=20%,'Tabla probabilidad'!$B$5,IF(Z38&lt;=40%,'Tabla probabilidad'!$B$6,IF(Z38&lt;=60%,'Tabla probabilidad'!$B$7,IF(Z38&lt;=80%,'Tabla probabilidad'!$B$8,IF(Z38&lt;=100%,'Tabla probabilidad'!$B$9)))))</f>
        <v>0</v>
      </c>
      <c r="Z38" s="250" t="b">
        <f>IF(R38="Preventivo",(J34-(J34*T38)),IF(R38="Detectivo",(J34-(J34*T38)),IF(R38="Correctivo",(J34))))</f>
        <v>0</v>
      </c>
      <c r="AA38" s="351"/>
      <c r="AB38" s="351"/>
      <c r="AC38" s="250" t="b">
        <f t="shared" si="8"/>
        <v>0</v>
      </c>
      <c r="AD38" s="250" t="b">
        <f t="shared" si="13"/>
        <v>0</v>
      </c>
      <c r="AE38" s="351"/>
      <c r="AF38" s="351"/>
      <c r="AG38" s="339"/>
      <c r="AH38" s="338"/>
      <c r="AI38" s="354"/>
      <c r="AJ38" s="354"/>
      <c r="AK38" s="354"/>
      <c r="AL38" s="354"/>
      <c r="AM38" s="354"/>
      <c r="AN38" s="337"/>
    </row>
    <row r="39" spans="1:40">
      <c r="A39" s="370"/>
      <c r="B39" s="337"/>
      <c r="C39" s="370"/>
      <c r="D39" s="372"/>
      <c r="E39" s="370"/>
      <c r="F39" s="370"/>
      <c r="G39" s="370"/>
      <c r="H39" s="370"/>
      <c r="I39" s="373" t="str">
        <f>IF(H39&lt;=2,'Tabla probabilidad'!$B$5,IF(H39&lt;=24,'Tabla probabilidad'!$B$6,IF(H39&lt;=500,'Tabla probabilidad'!$B$7,IF(H39&lt;=5000,'Tabla probabilidad'!$B$8,IF(H39&gt;5000,'Tabla probabilidad'!$B$9)))))</f>
        <v>Muy Baja</v>
      </c>
      <c r="J39" s="374">
        <f>IF(H39&lt;=2,'Tabla probabilidad'!$D$5,IF(H39&lt;=24,'Tabla probabilidad'!$D$6,IF(H39&lt;=500,'Tabla probabilidad'!$D$7,IF(H39&lt;=5000,'Tabla probabilidad'!$D$8,IF(H39&gt;5000,'Tabla probabilidad'!$D$9)))))</f>
        <v>0.2</v>
      </c>
      <c r="K39" s="370"/>
      <c r="L39" s="370" t="b">
        <f>IF(K39="El riesgo afecta la imagen de alguna área de la organización","Leve",IF(K39="El riesgo afecta la imagen de la entidad internamente, de conocimiento general, nivel interno, alta dirección, contratista y/o de provedores","Menor",IF(K39="El riesgo afecta la imagen de la entidad con algunos usuarios de relevancia frente al logro de los objetivos","Moderado",IF(K39="El riesgo afecta la imagen de de la entidad con efecto publicitario sostenido a nivel del sector justicia","Mayor",IF(K39="El riesgo afecta la imagen de la entidad a nivel nacional, con efecto publicitarios sostenible a nivel país","Catastrófico",IF(K39="Impacto que afecte la ejecución presupuestal en un valor ≥0,5%.","Leve",IF(K39="Impacto que afecte la ejecución presupuestal en un valor ≥1%.","Menor",IF(K39="Impacto que afecte la ejecución presupuestal en un valor ≥5%.","Moderado",IF(K39="Impacto que afecte la ejecución presupuestal en un valor ≥20%.","Mayor",IF(K39="Impacto que afecte la ejecución presupuestal en un valor ≥50%.","Catastrófico",IF(K39="Incumplimiento máximo del 5% de la meta planeada","Leve",IF(K39="Incumplimiento máximo del 15% de la meta planeada","Menor",IF(K39="Incumplimiento máximo del 20% de la meta planeada","Moderado",IF(K39="Incumplimiento máximo del 50% de la meta planeada","Mayor",IF(K39="Incumplimiento máximo del 80% de la meta planeada","Catastrófico",IF(K39="Cualquier afectación a la violacion de los derechos de los ciudadanos se considera con consecuencias altas","Mayor",IF(K39="Cualquier afectación a la violacion de los derechos de los ciudadanos se considera con consecuencias desastrosas","Catastrófico",IF(K39="Afecta la Prestación del Servicio de Administración de Justicia en 5%","Leve",IF(K39="Afecta la Prestación del Servicio de Administración de Justicia en 10%","Menor",IF(K39="Afecta la Prestación del Servicio de Administración de Justicia en 15%","Moderado",IF(K39="Afecta la Prestación del Servicio de Administración de Justicia en 20%","Mayor",IF(K39="Afecta la Prestación del Servicio de Administración de Justicia en más del 50%","Catastrófico",IF(K39="Cualquier acto indebido de los servidores judiciales genera altas consecuencias para la entidad","Mayor",IF(K39="Cualquier acto indebido de los servidores judiciales genera consecuencias desastrosas para la entidad","Catastrófico",IF(K39="Si el hecho llegara a presentarse, tendría consecuencias o efectos mínimos sobre la entidad","Leve",IF(K39="Si el hecho llegara a presentarse, tendría bajo impacto o efecto sobre la entidad","Menor",IF(K39="Si el hecho llegara a presentarse, tendría medianas consecuencias o efectos sobre la entidad","Moderado",IF(K39="Si el hecho llegara a presentarse, tendría altas consecuencias o efectos sobre la entidad","Mayor",IF(K39="Si el hecho llegara a presentarse, tendría desastrosas consecuencias o efectos sobre la entidad","Catastrófico")))))))))))))))))))))))))))))</f>
        <v>0</v>
      </c>
      <c r="M39" s="370" t="b">
        <f>IF(K39="El riesgo afecta la imagen de alguna área de la organización","20%",IF(K39="El riesgo afecta la imagen de la entidad internamente, de conocimiento general, nivel interno, alta dirección, contratista y/o de provedores","40%",IF(K39="El riesgo afecta la imagen de la entidad con algunos usuarios de relevancia frente al logro de los objetivos","60%",IF(K39="El riesgo afecta la imagen de de la entidad con efecto publicitario sostenido a nivel del sector justicia","80%",IF(K39="El riesgo afecta la imagen de la entidad a nivel nacional, con efecto publicitarios sostenible a nivel país","100%",IF(K39="Impacto que afecte la ejecución presupuestal en un valor ≥0,5%.","20%",IF(K39="Impacto que afecte la ejecución presupuestal en un valor ≥1%.","40%",IF(K39="Impacto que afecte la ejecución presupuestal en un valor ≥5%.","60%",IF(K39="Impacto que afecte la ejecución presupuestal en un valor ≥20%.","80%",IF(K39="Impacto que afecte la ejecución presupuestal en un valor ≥50%.","100%",IF(K39="Incumplimiento máximo del 5% de la meta planeada","20%",IF(K39="Incumplimiento máximo del 15% de la meta planeada","40%",IF(K39="Incumplimiento máximo del 20% de la meta planeada","60%",IF(K39="Incumplimiento máximo del 50% de la meta planeada","80%",IF(K39="Incumplimiento máximo del 80% de la meta planeada","100%",IF(K39="Cualquier afectación a la violacion de los derechos de los ciudadanos se considera con consecuencias altas","80%",IF(K39="Cualquier afectación a la violacion de los derechos de los ciudadanos se considera con consecuencias desastrosas","100%",IF(K39="Afecta la Prestación del Servicio de Administración de Justicia en 5%","20%",IF(K39="Afecta la Prestación del Servicio de Administración de Justicia en 10%","40%",IF(K39="Afecta la Prestación del Servicio de Administración de Justicia en 15%","60%",IF(K39="Afecta la Prestación del Servicio de Administración de Justicia en 20%","80%",IF(K39="Afecta la Prestación del Servicio de Administración de Justicia en más del 50%","100%",IF(K39="Cualquier acto indebido de los servidores judiciales genera altas consecuencias para la entidad","80%",IF(K39="Cualquier acto indebido de los servidores judiciales genera consecuencias desastrosas para la entidad","100%",IF(K39="Si el hecho llegara a presentarse, tendría consecuencias o efectos mínimos sobre la entidad","20%",IF(K39="Si el hecho llegara a presentarse, tendría bajo impacto o efecto sobre la entidad","40%",IF(K39="Si el hecho llegara a presentarse, tendría medianas consecuencias o efectos sobre la entidad","60%",IF(K39="Si el hecho llegara a presentarse, tendría altas consecuencias o efectos sobre la entidad","80%",IF(K39="Si el hecho llegara a presentarse, tendría desastrosas consecuencias o efectos sobre la entidad","100%")))))))))))))))))))))))))))))</f>
        <v>0</v>
      </c>
      <c r="N39" s="370" t="e">
        <f>VLOOKUP((I39&amp;L39),Hoja1!$B$4:$C$28,2,0)</f>
        <v>#N/A</v>
      </c>
      <c r="O39" s="248">
        <v>1</v>
      </c>
      <c r="P39" s="144"/>
      <c r="Q39" s="248" t="b">
        <f t="shared" si="7"/>
        <v>0</v>
      </c>
      <c r="R39" s="248"/>
      <c r="S39" s="248"/>
      <c r="T39" s="250" t="e">
        <f>VLOOKUP(R39&amp;S39,Hoja1!$Q$4:$R$9,2,0)</f>
        <v>#N/A</v>
      </c>
      <c r="U39" s="248"/>
      <c r="V39" s="248"/>
      <c r="W39" s="248"/>
      <c r="X39" s="250" t="b">
        <f>IF(Q39="Probabilidad",($J$39*T39),IF(Q39="Impacto"," "))</f>
        <v>0</v>
      </c>
      <c r="Y39" s="250" t="b">
        <f>IF(Z39&lt;=20%,'Tabla probabilidad'!$B$5,IF(Z39&lt;=40%,'Tabla probabilidad'!$B$6,IF(Z39&lt;=60%,'Tabla probabilidad'!$B$7,IF(Z39&lt;=80%,'Tabla probabilidad'!$B$8,IF(Z39&lt;=100%,'Tabla probabilidad'!$B$9)))))</f>
        <v>0</v>
      </c>
      <c r="Z39" s="250" t="b">
        <f>IF(R39="Preventivo",(J39-(J39*T39)),IF(R39="Detectivo",(J39-(J39*T39)),IF(R39="Correctivo",(J39))))</f>
        <v>0</v>
      </c>
      <c r="AA39" s="349" t="e">
        <f>IF(AB39&lt;=20%,'Tabla probabilidad'!$B$5,IF(AB39&lt;=40%,'Tabla probabilidad'!$B$6,IF(AB39&lt;=60%,'Tabla probabilidad'!$B$7,IF(AB39&lt;=80%,'Tabla probabilidad'!$B$8,IF(AB39&lt;=100%,'Tabla probabilidad'!$B$9)))))</f>
        <v>#DIV/0!</v>
      </c>
      <c r="AB39" s="349" t="e">
        <f>AVERAGE(Z39:Z43)</f>
        <v>#DIV/0!</v>
      </c>
      <c r="AC39" s="250" t="b">
        <f t="shared" si="8"/>
        <v>0</v>
      </c>
      <c r="AD39" s="250" t="b">
        <f>IF(Q39="Probabilidad",(($M$39-0)),IF(Q39="Impacto",($M$39-($M$39*T39))))</f>
        <v>0</v>
      </c>
      <c r="AE39" s="349" t="e">
        <f>IF(AF39&lt;=20%,"Leve",IF(AF39&lt;=40%,"Menor",IF(AF39&lt;=60%,"Moderado",IF(AF39&lt;=80%,"Mayor",IF(AF39&lt;=100%,"Catastrófico")))))</f>
        <v>#DIV/0!</v>
      </c>
      <c r="AF39" s="349" t="e">
        <f>AVERAGE(AD39:AD43)</f>
        <v>#DIV/0!</v>
      </c>
      <c r="AG39" s="337" t="e">
        <f>VLOOKUP(AA39&amp;AE39,Hoja1!$B$4:$C$28,2,0)</f>
        <v>#DIV/0!</v>
      </c>
      <c r="AH39" s="370"/>
      <c r="AI39" s="352"/>
      <c r="AJ39" s="352"/>
      <c r="AK39" s="352"/>
      <c r="AL39" s="352"/>
      <c r="AM39" s="352"/>
      <c r="AN39" s="352"/>
    </row>
    <row r="40" spans="1:40">
      <c r="A40" s="370"/>
      <c r="B40" s="338"/>
      <c r="C40" s="370"/>
      <c r="D40" s="372"/>
      <c r="E40" s="370"/>
      <c r="F40" s="370"/>
      <c r="G40" s="370"/>
      <c r="H40" s="370"/>
      <c r="I40" s="373"/>
      <c r="J40" s="374"/>
      <c r="K40" s="370"/>
      <c r="L40" s="371"/>
      <c r="M40" s="371"/>
      <c r="N40" s="370"/>
      <c r="O40" s="248">
        <v>2</v>
      </c>
      <c r="P40" s="144"/>
      <c r="Q40" s="248" t="b">
        <f t="shared" si="7"/>
        <v>0</v>
      </c>
      <c r="R40" s="248"/>
      <c r="S40" s="248"/>
      <c r="T40" s="250" t="e">
        <f>VLOOKUP(R40&amp;S40,Hoja1!$Q$4:$R$9,2,0)</f>
        <v>#N/A</v>
      </c>
      <c r="U40" s="248"/>
      <c r="V40" s="248"/>
      <c r="W40" s="248"/>
      <c r="X40" s="250" t="b">
        <f t="shared" ref="X40:X43" si="14">IF(Q40="Probabilidad",($J$39*T40),IF(Q40="Impacto"," "))</f>
        <v>0</v>
      </c>
      <c r="Y40" s="250" t="b">
        <f>IF(Z40&lt;=20%,'Tabla probabilidad'!$B$5,IF(Z40&lt;=40%,'Tabla probabilidad'!$B$6,IF(Z40&lt;=60%,'Tabla probabilidad'!$B$7,IF(Z40&lt;=80%,'Tabla probabilidad'!$B$8,IF(Z40&lt;=100%,'Tabla probabilidad'!$B$9)))))</f>
        <v>0</v>
      </c>
      <c r="Z40" s="250" t="b">
        <f>IF(R40="Preventivo",(J39-(J39*T40)),IF(R40="Detectivo",(J39-(J39*T40)),IF(R40="Correctivo",(J39))))</f>
        <v>0</v>
      </c>
      <c r="AA40" s="350"/>
      <c r="AB40" s="350"/>
      <c r="AC40" s="250" t="b">
        <f t="shared" si="8"/>
        <v>0</v>
      </c>
      <c r="AD40" s="250" t="b">
        <f t="shared" ref="AD40:AD43" si="15">IF(Q40="Probabilidad",(($M$39-0)),IF(Q40="Impacto",($M$39-($M$39*T40))))</f>
        <v>0</v>
      </c>
      <c r="AE40" s="350"/>
      <c r="AF40" s="350"/>
      <c r="AG40" s="338"/>
      <c r="AH40" s="370"/>
      <c r="AI40" s="353"/>
      <c r="AJ40" s="353"/>
      <c r="AK40" s="353"/>
      <c r="AL40" s="353"/>
      <c r="AM40" s="353"/>
      <c r="AN40" s="353"/>
    </row>
    <row r="41" spans="1:40">
      <c r="A41" s="370"/>
      <c r="B41" s="338"/>
      <c r="C41" s="370"/>
      <c r="D41" s="372"/>
      <c r="E41" s="370"/>
      <c r="F41" s="370"/>
      <c r="G41" s="370"/>
      <c r="H41" s="370"/>
      <c r="I41" s="373"/>
      <c r="J41" s="374"/>
      <c r="K41" s="370"/>
      <c r="L41" s="371"/>
      <c r="M41" s="371"/>
      <c r="N41" s="370"/>
      <c r="O41" s="248">
        <v>3</v>
      </c>
      <c r="P41" s="144"/>
      <c r="Q41" s="248" t="b">
        <f t="shared" si="7"/>
        <v>0</v>
      </c>
      <c r="R41" s="248"/>
      <c r="S41" s="248"/>
      <c r="T41" s="250" t="e">
        <f>VLOOKUP(R41&amp;S41,Hoja1!$Q$4:$R$9,2,0)</f>
        <v>#N/A</v>
      </c>
      <c r="U41" s="248"/>
      <c r="V41" s="248"/>
      <c r="W41" s="248"/>
      <c r="X41" s="250" t="b">
        <f t="shared" si="14"/>
        <v>0</v>
      </c>
      <c r="Y41" s="250" t="b">
        <f>IF(Z41&lt;=20%,'Tabla probabilidad'!$B$5,IF(Z41&lt;=40%,'Tabla probabilidad'!$B$6,IF(Z41&lt;=60%,'Tabla probabilidad'!$B$7,IF(Z41&lt;=80%,'Tabla probabilidad'!$B$8,IF(Z41&lt;=100%,'Tabla probabilidad'!$B$9)))))</f>
        <v>0</v>
      </c>
      <c r="Z41" s="250" t="b">
        <f>IF(R41="Preventivo",(J39-(J39*T41)),IF(R41="Detectivo",(J39-(J39*T41)),IF(R41="Correctivo",(J39))))</f>
        <v>0</v>
      </c>
      <c r="AA41" s="350"/>
      <c r="AB41" s="350"/>
      <c r="AC41" s="250" t="b">
        <f t="shared" si="8"/>
        <v>0</v>
      </c>
      <c r="AD41" s="250" t="b">
        <f t="shared" si="15"/>
        <v>0</v>
      </c>
      <c r="AE41" s="350"/>
      <c r="AF41" s="350"/>
      <c r="AG41" s="338"/>
      <c r="AH41" s="370"/>
      <c r="AI41" s="353"/>
      <c r="AJ41" s="353"/>
      <c r="AK41" s="353"/>
      <c r="AL41" s="353"/>
      <c r="AM41" s="353"/>
      <c r="AN41" s="353"/>
    </row>
    <row r="42" spans="1:40">
      <c r="A42" s="370"/>
      <c r="B42" s="338"/>
      <c r="C42" s="370"/>
      <c r="D42" s="372"/>
      <c r="E42" s="370"/>
      <c r="F42" s="370"/>
      <c r="G42" s="370"/>
      <c r="H42" s="370"/>
      <c r="I42" s="373"/>
      <c r="J42" s="374"/>
      <c r="K42" s="370"/>
      <c r="L42" s="371"/>
      <c r="M42" s="371"/>
      <c r="N42" s="370"/>
      <c r="O42" s="248">
        <v>4</v>
      </c>
      <c r="P42" s="144"/>
      <c r="Q42" s="248" t="b">
        <f t="shared" si="7"/>
        <v>0</v>
      </c>
      <c r="R42" s="248"/>
      <c r="S42" s="248"/>
      <c r="T42" s="250" t="e">
        <f>VLOOKUP(R42&amp;S42,Hoja1!$Q$4:$R$9,2,0)</f>
        <v>#N/A</v>
      </c>
      <c r="U42" s="248"/>
      <c r="V42" s="248"/>
      <c r="W42" s="248"/>
      <c r="X42" s="250" t="b">
        <f t="shared" si="14"/>
        <v>0</v>
      </c>
      <c r="Y42" s="250" t="b">
        <f>IF(Z42&lt;=20%,'Tabla probabilidad'!$B$5,IF(Z42&lt;=40%,'Tabla probabilidad'!$B$6,IF(Z42&lt;=60%,'Tabla probabilidad'!$B$7,IF(Z42&lt;=80%,'Tabla probabilidad'!$B$8,IF(Z42&lt;=100%,'Tabla probabilidad'!$B$9)))))</f>
        <v>0</v>
      </c>
      <c r="Z42" s="250" t="b">
        <f>IF(R42="Preventivo",(J39-(J39*T42)),IF(R42="Detectivo",(J39-(J39*T42)),IF(R42="Correctivo",(J39))))</f>
        <v>0</v>
      </c>
      <c r="AA42" s="350"/>
      <c r="AB42" s="350"/>
      <c r="AC42" s="250" t="b">
        <f t="shared" si="8"/>
        <v>0</v>
      </c>
      <c r="AD42" s="250" t="b">
        <f t="shared" si="15"/>
        <v>0</v>
      </c>
      <c r="AE42" s="350"/>
      <c r="AF42" s="350"/>
      <c r="AG42" s="338"/>
      <c r="AH42" s="370"/>
      <c r="AI42" s="353"/>
      <c r="AJ42" s="353"/>
      <c r="AK42" s="353"/>
      <c r="AL42" s="353"/>
      <c r="AM42" s="353"/>
      <c r="AN42" s="353"/>
    </row>
    <row r="43" spans="1:40" ht="20.25" customHeight="1">
      <c r="A43" s="370"/>
      <c r="B43" s="339"/>
      <c r="C43" s="370"/>
      <c r="D43" s="372"/>
      <c r="E43" s="370"/>
      <c r="F43" s="370"/>
      <c r="G43" s="370"/>
      <c r="H43" s="370"/>
      <c r="I43" s="373"/>
      <c r="J43" s="374"/>
      <c r="K43" s="370"/>
      <c r="L43" s="371"/>
      <c r="M43" s="371"/>
      <c r="N43" s="370"/>
      <c r="O43" s="248">
        <v>5</v>
      </c>
      <c r="P43" s="154"/>
      <c r="Q43" s="248" t="b">
        <f t="shared" si="7"/>
        <v>0</v>
      </c>
      <c r="R43" s="248"/>
      <c r="S43" s="248"/>
      <c r="T43" s="250" t="e">
        <f>VLOOKUP(R43&amp;S43,Hoja1!$Q$4:$R$9,2,0)</f>
        <v>#N/A</v>
      </c>
      <c r="U43" s="248"/>
      <c r="V43" s="248"/>
      <c r="W43" s="248"/>
      <c r="X43" s="250" t="b">
        <f t="shared" si="14"/>
        <v>0</v>
      </c>
      <c r="Y43" s="250" t="b">
        <f>IF(Z43&lt;=20%,'Tabla probabilidad'!$B$5,IF(Z43&lt;=40%,'Tabla probabilidad'!$B$6,IF(Z43&lt;=60%,'Tabla probabilidad'!$B$7,IF(Z43&lt;=80%,'Tabla probabilidad'!$B$8,IF(Z43&lt;=100%,'Tabla probabilidad'!$B$9)))))</f>
        <v>0</v>
      </c>
      <c r="Z43" s="250" t="b">
        <f>IF(R43="Preventivo",(J39-(J39*T43)),IF(R43="Detectivo",(J39-(J39*T43)),IF(R43="Correctivo",(J39))))</f>
        <v>0</v>
      </c>
      <c r="AA43" s="351"/>
      <c r="AB43" s="351"/>
      <c r="AC43" s="250" t="b">
        <f t="shared" si="8"/>
        <v>0</v>
      </c>
      <c r="AD43" s="250" t="b">
        <f t="shared" si="15"/>
        <v>0</v>
      </c>
      <c r="AE43" s="351"/>
      <c r="AF43" s="351"/>
      <c r="AG43" s="339"/>
      <c r="AH43" s="370"/>
      <c r="AI43" s="354"/>
      <c r="AJ43" s="354"/>
      <c r="AK43" s="354"/>
      <c r="AL43" s="354"/>
      <c r="AM43" s="354"/>
      <c r="AN43" s="354"/>
    </row>
  </sheetData>
  <mergeCells count="253">
    <mergeCell ref="L20:L24"/>
    <mergeCell ref="M20:M24"/>
    <mergeCell ref="AB15:AB19"/>
    <mergeCell ref="N20:N24"/>
    <mergeCell ref="AA20:AA24"/>
    <mergeCell ref="AB20:AB24"/>
    <mergeCell ref="A15:A19"/>
    <mergeCell ref="C15:C19"/>
    <mergeCell ref="D15:D19"/>
    <mergeCell ref="E15:E19"/>
    <mergeCell ref="F15:F19"/>
    <mergeCell ref="G15:G19"/>
    <mergeCell ref="H20:H24"/>
    <mergeCell ref="I20:I24"/>
    <mergeCell ref="J20:J24"/>
    <mergeCell ref="A20:A24"/>
    <mergeCell ref="C20:C24"/>
    <mergeCell ref="D20:D24"/>
    <mergeCell ref="E20:E24"/>
    <mergeCell ref="F20:F24"/>
    <mergeCell ref="K20:K24"/>
    <mergeCell ref="G20:G24"/>
    <mergeCell ref="H15:H19"/>
    <mergeCell ref="I15:I19"/>
    <mergeCell ref="J15:J19"/>
    <mergeCell ref="K15:K19"/>
    <mergeCell ref="L15:L19"/>
    <mergeCell ref="M15:M19"/>
    <mergeCell ref="N15:N19"/>
    <mergeCell ref="AA15:AA19"/>
    <mergeCell ref="O7:W7"/>
    <mergeCell ref="A7:H7"/>
    <mergeCell ref="I7:N7"/>
    <mergeCell ref="N10:N14"/>
    <mergeCell ref="N8:N9"/>
    <mergeCell ref="X8:X9"/>
    <mergeCell ref="Q8:Q9"/>
    <mergeCell ref="R8:W8"/>
    <mergeCell ref="B15:B19"/>
    <mergeCell ref="Y8:Y9"/>
    <mergeCell ref="A10:A14"/>
    <mergeCell ref="C10:C14"/>
    <mergeCell ref="E10:E14"/>
    <mergeCell ref="F10:F14"/>
    <mergeCell ref="L10:L14"/>
    <mergeCell ref="M10:M14"/>
    <mergeCell ref="G10:G14"/>
    <mergeCell ref="H10:H14"/>
    <mergeCell ref="D1:AK3"/>
    <mergeCell ref="AL1:AN3"/>
    <mergeCell ref="A4:C4"/>
    <mergeCell ref="D4:N4"/>
    <mergeCell ref="O4:Q4"/>
    <mergeCell ref="A1:C2"/>
    <mergeCell ref="A5:C5"/>
    <mergeCell ref="D5:N5"/>
    <mergeCell ref="A6:C6"/>
    <mergeCell ref="D6:N6"/>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AC8:AC9"/>
    <mergeCell ref="AD8:AD9"/>
    <mergeCell ref="P8:P9"/>
    <mergeCell ref="AB10:AB14"/>
    <mergeCell ref="AA10:AA14"/>
    <mergeCell ref="AF10:AF14"/>
    <mergeCell ref="AE10:AE14"/>
    <mergeCell ref="AG10:AG14"/>
    <mergeCell ref="AN10:AN14"/>
    <mergeCell ref="I10:I14"/>
    <mergeCell ref="J10:J14"/>
    <mergeCell ref="K10:K14"/>
    <mergeCell ref="B10:B14"/>
    <mergeCell ref="AI10:AI14"/>
    <mergeCell ref="AJ10:AJ14"/>
    <mergeCell ref="AK10:AK14"/>
    <mergeCell ref="AL10:AL14"/>
    <mergeCell ref="AM10:AM14"/>
    <mergeCell ref="AH10:AH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AK15:AK19"/>
    <mergeCell ref="AL15:AL19"/>
    <mergeCell ref="AJ15:AJ19"/>
    <mergeCell ref="H25:H29"/>
    <mergeCell ref="I25:I29"/>
    <mergeCell ref="J25:J29"/>
    <mergeCell ref="AL25:AL29"/>
    <mergeCell ref="AM25:AM29"/>
    <mergeCell ref="AN25:AN29"/>
    <mergeCell ref="AH25:AH29"/>
    <mergeCell ref="AI25:AI29"/>
    <mergeCell ref="AJ25:AJ29"/>
    <mergeCell ref="AK25:AK29"/>
    <mergeCell ref="K25:K29"/>
    <mergeCell ref="L25:L29"/>
    <mergeCell ref="M25:M29"/>
    <mergeCell ref="N25:N29"/>
    <mergeCell ref="AA25:AA29"/>
    <mergeCell ref="AB25:AB29"/>
    <mergeCell ref="AE25:AE29"/>
    <mergeCell ref="AF25:AF29"/>
    <mergeCell ref="AG25:AG29"/>
    <mergeCell ref="A25:A29"/>
    <mergeCell ref="C25:C29"/>
    <mergeCell ref="D25:D29"/>
    <mergeCell ref="E25:E29"/>
    <mergeCell ref="F25:F29"/>
    <mergeCell ref="G25:G29"/>
    <mergeCell ref="A30:A33"/>
    <mergeCell ref="C30:C33"/>
    <mergeCell ref="E30:E33"/>
    <mergeCell ref="F30:F33"/>
    <mergeCell ref="G30:G33"/>
    <mergeCell ref="AG30:AG33"/>
    <mergeCell ref="AH30:AH33"/>
    <mergeCell ref="AI30:AI33"/>
    <mergeCell ref="AJ30:AJ33"/>
    <mergeCell ref="AK30:AK33"/>
    <mergeCell ref="AL30:AL33"/>
    <mergeCell ref="AM30:AM33"/>
    <mergeCell ref="H30:H33"/>
    <mergeCell ref="I30:I33"/>
    <mergeCell ref="J30:J33"/>
    <mergeCell ref="K30:K33"/>
    <mergeCell ref="L30:L33"/>
    <mergeCell ref="M30:M33"/>
    <mergeCell ref="N30:N33"/>
    <mergeCell ref="AA30:AA33"/>
    <mergeCell ref="AB30:AB33"/>
    <mergeCell ref="W32:W33"/>
    <mergeCell ref="O32:O33"/>
    <mergeCell ref="AN30:AN33"/>
    <mergeCell ref="A34:A38"/>
    <mergeCell ref="C34:C38"/>
    <mergeCell ref="F34:F38"/>
    <mergeCell ref="G34:G38"/>
    <mergeCell ref="H34:H38"/>
    <mergeCell ref="I34:I38"/>
    <mergeCell ref="J34:J38"/>
    <mergeCell ref="K34:K38"/>
    <mergeCell ref="L34:L38"/>
    <mergeCell ref="M34:M38"/>
    <mergeCell ref="N34:N38"/>
    <mergeCell ref="AA34:AA38"/>
    <mergeCell ref="AB34:AB38"/>
    <mergeCell ref="AE34:AE38"/>
    <mergeCell ref="AF34:AF38"/>
    <mergeCell ref="AM34:AM38"/>
    <mergeCell ref="AN34:AN38"/>
    <mergeCell ref="AJ34:AJ38"/>
    <mergeCell ref="AK34:AK38"/>
    <mergeCell ref="AL34:AL38"/>
    <mergeCell ref="AG34:AG38"/>
    <mergeCell ref="AE30:AE33"/>
    <mergeCell ref="AF30:AF33"/>
    <mergeCell ref="A39:A43"/>
    <mergeCell ref="C39:C43"/>
    <mergeCell ref="D39:D43"/>
    <mergeCell ref="E39:E43"/>
    <mergeCell ref="F39:F43"/>
    <mergeCell ref="G39:G43"/>
    <mergeCell ref="H39:H43"/>
    <mergeCell ref="I39:I43"/>
    <mergeCell ref="J39:J43"/>
    <mergeCell ref="AH39:AH43"/>
    <mergeCell ref="AI39:AI43"/>
    <mergeCell ref="AJ39:AJ43"/>
    <mergeCell ref="AK39:AK43"/>
    <mergeCell ref="AL39:AL43"/>
    <mergeCell ref="AM39:AM43"/>
    <mergeCell ref="AN39:AN43"/>
    <mergeCell ref="K39:K43"/>
    <mergeCell ref="L39:L43"/>
    <mergeCell ref="M39:M43"/>
    <mergeCell ref="N39:N43"/>
    <mergeCell ref="AA39:AA43"/>
    <mergeCell ref="AB39:AB43"/>
    <mergeCell ref="AE39:AE43"/>
    <mergeCell ref="AF39:AF43"/>
    <mergeCell ref="AG39:AG43"/>
    <mergeCell ref="AH34:AH38"/>
    <mergeCell ref="AI34:AI38"/>
    <mergeCell ref="B20:B24"/>
    <mergeCell ref="B25:B29"/>
    <mergeCell ref="B30:B33"/>
    <mergeCell ref="B34:B38"/>
    <mergeCell ref="B39:B43"/>
    <mergeCell ref="B8:B9"/>
    <mergeCell ref="P27:P29"/>
    <mergeCell ref="Q27:Q29"/>
    <mergeCell ref="R27:R29"/>
    <mergeCell ref="S27:S29"/>
    <mergeCell ref="T27:T29"/>
    <mergeCell ref="U27:U29"/>
    <mergeCell ref="V27:V29"/>
    <mergeCell ref="W27:W29"/>
    <mergeCell ref="O27:O29"/>
    <mergeCell ref="P32:P33"/>
    <mergeCell ref="Q32:Q33"/>
    <mergeCell ref="R32:R33"/>
    <mergeCell ref="S32:S33"/>
    <mergeCell ref="T32:T33"/>
    <mergeCell ref="U32:U33"/>
    <mergeCell ref="V32:V33"/>
    <mergeCell ref="V36:V38"/>
    <mergeCell ref="W36:W38"/>
    <mergeCell ref="D36:D38"/>
    <mergeCell ref="E36:E38"/>
    <mergeCell ref="P36:P38"/>
    <mergeCell ref="O36:O38"/>
    <mergeCell ref="Q36:Q38"/>
    <mergeCell ref="R36:R38"/>
    <mergeCell ref="S36:S38"/>
    <mergeCell ref="T36:T38"/>
    <mergeCell ref="U36:U38"/>
  </mergeCells>
  <conditionalFormatting sqref="I10">
    <cfRule type="containsText" dxfId="2566" priority="698" operator="containsText" text="Muy Baja">
      <formula>NOT(ISERROR(SEARCH("Muy Baja",I10)))</formula>
    </cfRule>
    <cfRule type="containsText" dxfId="2565" priority="699" operator="containsText" text="Baja">
      <formula>NOT(ISERROR(SEARCH("Baja",I10)))</formula>
    </cfRule>
    <cfRule type="containsText" dxfId="2564" priority="823" operator="containsText" text="Muy Alta">
      <formula>NOT(ISERROR(SEARCH("Muy Alta",I10)))</formula>
    </cfRule>
    <cfRule type="containsText" dxfId="2563" priority="824" operator="containsText" text="Alta">
      <formula>NOT(ISERROR(SEARCH("Alta",I10)))</formula>
    </cfRule>
    <cfRule type="containsText" dxfId="2562" priority="825" operator="containsText" text="Media">
      <formula>NOT(ISERROR(SEARCH("Media",I10)))</formula>
    </cfRule>
    <cfRule type="containsText" dxfId="2561" priority="826" operator="containsText" text="Media">
      <formula>NOT(ISERROR(SEARCH("Media",I10)))</formula>
    </cfRule>
    <cfRule type="containsText" dxfId="2560" priority="827" operator="containsText" text="Media">
      <formula>NOT(ISERROR(SEARCH("Media",I10)))</formula>
    </cfRule>
    <cfRule type="containsText" dxfId="2559" priority="830" operator="containsText" text="Muy Baja">
      <formula>NOT(ISERROR(SEARCH("Muy Baja",I10)))</formula>
    </cfRule>
    <cfRule type="containsText" dxfId="2558" priority="831" operator="containsText" text="Baja">
      <formula>NOT(ISERROR(SEARCH("Baja",I10)))</formula>
    </cfRule>
    <cfRule type="containsText" dxfId="2557" priority="832" operator="containsText" text="Muy Baja">
      <formula>NOT(ISERROR(SEARCH("Muy Baja",I10)))</formula>
    </cfRule>
    <cfRule type="containsText" dxfId="2556" priority="833" operator="containsText" text="Muy Baja">
      <formula>NOT(ISERROR(SEARCH("Muy Baja",I10)))</formula>
    </cfRule>
    <cfRule type="containsText" dxfId="2555" priority="834" operator="containsText" text="Muy Baja">
      <formula>NOT(ISERROR(SEARCH("Muy Baja",I10)))</formula>
    </cfRule>
    <cfRule type="containsText" dxfId="2554" priority="835" operator="containsText" text="Muy Baja'Tabla probabilidad'!">
      <formula>NOT(ISERROR(SEARCH("Muy Baja'Tabla probabilidad'!",I10)))</formula>
    </cfRule>
    <cfRule type="containsText" dxfId="2553" priority="836" operator="containsText" text="Muy bajo">
      <formula>NOT(ISERROR(SEARCH("Muy bajo",I10)))</formula>
    </cfRule>
    <cfRule type="containsText" dxfId="2552" priority="845" operator="containsText" text="Alta">
      <formula>NOT(ISERROR(SEARCH("Alta",I10)))</formula>
    </cfRule>
    <cfRule type="containsText" dxfId="2551" priority="846" operator="containsText" text="Media">
      <formula>NOT(ISERROR(SEARCH("Media",I10)))</formula>
    </cfRule>
    <cfRule type="containsText" dxfId="2550" priority="847" operator="containsText" text="Baja">
      <formula>NOT(ISERROR(SEARCH("Baja",I10)))</formula>
    </cfRule>
    <cfRule type="containsText" dxfId="2549" priority="848" operator="containsText" text="Muy baja">
      <formula>NOT(ISERROR(SEARCH("Muy baja",I10)))</formula>
    </cfRule>
    <cfRule type="cellIs" dxfId="2548" priority="851" operator="between">
      <formula>1</formula>
      <formula>2</formula>
    </cfRule>
    <cfRule type="cellIs" dxfId="2547" priority="852" operator="between">
      <formula>0</formula>
      <formula>2</formula>
    </cfRule>
  </conditionalFormatting>
  <conditionalFormatting sqref="I10">
    <cfRule type="containsText" dxfId="2546" priority="701" operator="containsText" text="Muy Alta">
      <formula>NOT(ISERROR(SEARCH("Muy Alta",I10)))</formula>
    </cfRule>
  </conditionalFormatting>
  <conditionalFormatting sqref="L10 L15 L20 L25 L30 L34 L39">
    <cfRule type="containsText" dxfId="2545" priority="692" operator="containsText" text="Catastrófico">
      <formula>NOT(ISERROR(SEARCH("Catastrófico",L10)))</formula>
    </cfRule>
    <cfRule type="containsText" dxfId="2544" priority="693" operator="containsText" text="Mayor">
      <formula>NOT(ISERROR(SEARCH("Mayor",L10)))</formula>
    </cfRule>
    <cfRule type="containsText" dxfId="2543" priority="694" operator="containsText" text="Alta">
      <formula>NOT(ISERROR(SEARCH("Alta",L10)))</formula>
    </cfRule>
    <cfRule type="containsText" dxfId="2542" priority="695" operator="containsText" text="Moderado">
      <formula>NOT(ISERROR(SEARCH("Moderado",L10)))</formula>
    </cfRule>
    <cfRule type="containsText" dxfId="2541" priority="696" operator="containsText" text="Menor">
      <formula>NOT(ISERROR(SEARCH("Menor",L10)))</formula>
    </cfRule>
    <cfRule type="containsText" dxfId="2540" priority="697" operator="containsText" text="Leve">
      <formula>NOT(ISERROR(SEARCH("Leve",L10)))</formula>
    </cfRule>
  </conditionalFormatting>
  <conditionalFormatting sqref="N10 N15 N20">
    <cfRule type="containsText" dxfId="2539" priority="687" operator="containsText" text="Extremo">
      <formula>NOT(ISERROR(SEARCH("Extremo",N10)))</formula>
    </cfRule>
    <cfRule type="containsText" dxfId="2538" priority="688" operator="containsText" text="Alto">
      <formula>NOT(ISERROR(SEARCH("Alto",N10)))</formula>
    </cfRule>
    <cfRule type="containsText" dxfId="2537" priority="689" operator="containsText" text="Bajo">
      <formula>NOT(ISERROR(SEARCH("Bajo",N10)))</formula>
    </cfRule>
    <cfRule type="containsText" dxfId="2536" priority="690" operator="containsText" text="Moderado">
      <formula>NOT(ISERROR(SEARCH("Moderado",N10)))</formula>
    </cfRule>
    <cfRule type="containsText" dxfId="2535" priority="691" operator="containsText" text="Extremo">
      <formula>NOT(ISERROR(SEARCH("Extremo",N10)))</formula>
    </cfRule>
  </conditionalFormatting>
  <conditionalFormatting sqref="M10 M15 M20 M25 M30 M34 M39">
    <cfRule type="containsText" dxfId="2534" priority="681" operator="containsText" text="Catastrófico">
      <formula>NOT(ISERROR(SEARCH("Catastrófico",M10)))</formula>
    </cfRule>
    <cfRule type="containsText" dxfId="2533" priority="682" operator="containsText" text="Mayor">
      <formula>NOT(ISERROR(SEARCH("Mayor",M10)))</formula>
    </cfRule>
    <cfRule type="containsText" dxfId="2532" priority="683" operator="containsText" text="Alta">
      <formula>NOT(ISERROR(SEARCH("Alta",M10)))</formula>
    </cfRule>
    <cfRule type="containsText" dxfId="2531" priority="684" operator="containsText" text="Moderado">
      <formula>NOT(ISERROR(SEARCH("Moderado",M10)))</formula>
    </cfRule>
    <cfRule type="containsText" dxfId="2530" priority="685" operator="containsText" text="Menor">
      <formula>NOT(ISERROR(SEARCH("Menor",M10)))</formula>
    </cfRule>
    <cfRule type="containsText" dxfId="2529" priority="686" operator="containsText" text="Leve">
      <formula>NOT(ISERROR(SEARCH("Leve",M10)))</formula>
    </cfRule>
  </conditionalFormatting>
  <conditionalFormatting sqref="Y10:Y14">
    <cfRule type="containsText" dxfId="2528" priority="615" operator="containsText" text="Muy Alta">
      <formula>NOT(ISERROR(SEARCH("Muy Alta",Y10)))</formula>
    </cfRule>
    <cfRule type="containsText" dxfId="2527" priority="616" operator="containsText" text="Alta">
      <formula>NOT(ISERROR(SEARCH("Alta",Y10)))</formula>
    </cfRule>
    <cfRule type="containsText" dxfId="2526" priority="617" operator="containsText" text="Media">
      <formula>NOT(ISERROR(SEARCH("Media",Y10)))</formula>
    </cfRule>
    <cfRule type="containsText" dxfId="2525" priority="618" operator="containsText" text="Muy Baja">
      <formula>NOT(ISERROR(SEARCH("Muy Baja",Y10)))</formula>
    </cfRule>
    <cfRule type="containsText" dxfId="2524" priority="619" operator="containsText" text="Baja">
      <formula>NOT(ISERROR(SEARCH("Baja",Y10)))</formula>
    </cfRule>
    <cfRule type="containsText" dxfId="2523" priority="620" operator="containsText" text="Muy Baja">
      <formula>NOT(ISERROR(SEARCH("Muy Baja",Y10)))</formula>
    </cfRule>
  </conditionalFormatting>
  <conditionalFormatting sqref="AC10:AC14">
    <cfRule type="containsText" dxfId="2522" priority="610" operator="containsText" text="Catastrófico">
      <formula>NOT(ISERROR(SEARCH("Catastrófico",AC10)))</formula>
    </cfRule>
    <cfRule type="containsText" dxfId="2521" priority="611" operator="containsText" text="Mayor">
      <formula>NOT(ISERROR(SEARCH("Mayor",AC10)))</formula>
    </cfRule>
    <cfRule type="containsText" dxfId="2520" priority="612" operator="containsText" text="Moderado">
      <formula>NOT(ISERROR(SEARCH("Moderado",AC10)))</formula>
    </cfRule>
    <cfRule type="containsText" dxfId="2519" priority="613" operator="containsText" text="Menor">
      <formula>NOT(ISERROR(SEARCH("Menor",AC10)))</formula>
    </cfRule>
    <cfRule type="containsText" dxfId="2518" priority="614" operator="containsText" text="Leve">
      <formula>NOT(ISERROR(SEARCH("Leve",AC10)))</formula>
    </cfRule>
  </conditionalFormatting>
  <conditionalFormatting sqref="AG10">
    <cfRule type="containsText" dxfId="2517" priority="601" operator="containsText" text="Extremo">
      <formula>NOT(ISERROR(SEARCH("Extremo",AG10)))</formula>
    </cfRule>
    <cfRule type="containsText" dxfId="2516" priority="602" operator="containsText" text="Alto">
      <formula>NOT(ISERROR(SEARCH("Alto",AG10)))</formula>
    </cfRule>
    <cfRule type="containsText" dxfId="2515" priority="603" operator="containsText" text="Moderado">
      <formula>NOT(ISERROR(SEARCH("Moderado",AG10)))</formula>
    </cfRule>
    <cfRule type="containsText" dxfId="2514" priority="604" operator="containsText" text="Menor">
      <formula>NOT(ISERROR(SEARCH("Menor",AG10)))</formula>
    </cfRule>
    <cfRule type="containsText" dxfId="2513" priority="605" operator="containsText" text="Bajo">
      <formula>NOT(ISERROR(SEARCH("Bajo",AG10)))</formula>
    </cfRule>
    <cfRule type="containsText" dxfId="2512" priority="606" operator="containsText" text="Moderado">
      <formula>NOT(ISERROR(SEARCH("Moderado",AG10)))</formula>
    </cfRule>
    <cfRule type="containsText" dxfId="2511" priority="607" operator="containsText" text="Extremo">
      <formula>NOT(ISERROR(SEARCH("Extremo",AG10)))</formula>
    </cfRule>
    <cfRule type="containsText" dxfId="2510" priority="608" operator="containsText" text="Baja">
      <formula>NOT(ISERROR(SEARCH("Baja",AG10)))</formula>
    </cfRule>
    <cfRule type="containsText" dxfId="2509" priority="609" operator="containsText" text="Alto">
      <formula>NOT(ISERROR(SEARCH("Alto",AG10)))</formula>
    </cfRule>
  </conditionalFormatting>
  <conditionalFormatting sqref="AA10:AA43">
    <cfRule type="containsText" dxfId="2508" priority="1" operator="containsText" text="Muy Baja">
      <formula>NOT(ISERROR(SEARCH("Muy Baja",AA10)))</formula>
    </cfRule>
    <cfRule type="containsText" dxfId="2507" priority="590" operator="containsText" text="Muy Alta">
      <formula>NOT(ISERROR(SEARCH("Muy Alta",AA10)))</formula>
    </cfRule>
    <cfRule type="containsText" dxfId="2506" priority="591" operator="containsText" text="Alta">
      <formula>NOT(ISERROR(SEARCH("Alta",AA10)))</formula>
    </cfRule>
    <cfRule type="containsText" dxfId="2505" priority="592" operator="containsText" text="Media">
      <formula>NOT(ISERROR(SEARCH("Media",AA10)))</formula>
    </cfRule>
    <cfRule type="containsText" dxfId="2504" priority="593" operator="containsText" text="Baja">
      <formula>NOT(ISERROR(SEARCH("Baja",AA10)))</formula>
    </cfRule>
    <cfRule type="containsText" dxfId="2503" priority="594" operator="containsText" text="Muy Baja">
      <formula>NOT(ISERROR(SEARCH("Muy Baja",AA10)))</formula>
    </cfRule>
  </conditionalFormatting>
  <conditionalFormatting sqref="AE10:AE14">
    <cfRule type="containsText" dxfId="2502" priority="585" operator="containsText" text="Catastrófico">
      <formula>NOT(ISERROR(SEARCH("Catastrófico",AE10)))</formula>
    </cfRule>
    <cfRule type="containsText" dxfId="2501" priority="586" operator="containsText" text="Moderado">
      <formula>NOT(ISERROR(SEARCH("Moderado",AE10)))</formula>
    </cfRule>
    <cfRule type="containsText" dxfId="2500" priority="587" operator="containsText" text="Menor">
      <formula>NOT(ISERROR(SEARCH("Menor",AE10)))</formula>
    </cfRule>
    <cfRule type="containsText" dxfId="2499" priority="588" operator="containsText" text="Leve">
      <formula>NOT(ISERROR(SEARCH("Leve",AE10)))</formula>
    </cfRule>
    <cfRule type="containsText" dxfId="2498" priority="589" operator="containsText" text="Mayor">
      <formula>NOT(ISERROR(SEARCH("Mayor",AE10)))</formula>
    </cfRule>
  </conditionalFormatting>
  <conditionalFormatting sqref="I15 I20">
    <cfRule type="containsText" dxfId="2497" priority="562" operator="containsText" text="Muy Baja">
      <formula>NOT(ISERROR(SEARCH("Muy Baja",I15)))</formula>
    </cfRule>
    <cfRule type="containsText" dxfId="2496" priority="563" operator="containsText" text="Baja">
      <formula>NOT(ISERROR(SEARCH("Baja",I15)))</formula>
    </cfRule>
    <cfRule type="containsText" dxfId="2495" priority="565" operator="containsText" text="Muy Alta">
      <formula>NOT(ISERROR(SEARCH("Muy Alta",I15)))</formula>
    </cfRule>
    <cfRule type="containsText" dxfId="2494" priority="566" operator="containsText" text="Alta">
      <formula>NOT(ISERROR(SEARCH("Alta",I15)))</formula>
    </cfRule>
    <cfRule type="containsText" dxfId="2493" priority="567" operator="containsText" text="Media">
      <formula>NOT(ISERROR(SEARCH("Media",I15)))</formula>
    </cfRule>
    <cfRule type="containsText" dxfId="2492" priority="568" operator="containsText" text="Media">
      <formula>NOT(ISERROR(SEARCH("Media",I15)))</formula>
    </cfRule>
    <cfRule type="containsText" dxfId="2491" priority="569" operator="containsText" text="Media">
      <formula>NOT(ISERROR(SEARCH("Media",I15)))</formula>
    </cfRule>
    <cfRule type="containsText" dxfId="2490" priority="570" operator="containsText" text="Muy Baja">
      <formula>NOT(ISERROR(SEARCH("Muy Baja",I15)))</formula>
    </cfRule>
    <cfRule type="containsText" dxfId="2489" priority="571" operator="containsText" text="Baja">
      <formula>NOT(ISERROR(SEARCH("Baja",I15)))</formula>
    </cfRule>
    <cfRule type="containsText" dxfId="2488" priority="572" operator="containsText" text="Muy Baja">
      <formula>NOT(ISERROR(SEARCH("Muy Baja",I15)))</formula>
    </cfRule>
    <cfRule type="containsText" dxfId="2487" priority="573" operator="containsText" text="Muy Baja">
      <formula>NOT(ISERROR(SEARCH("Muy Baja",I15)))</formula>
    </cfRule>
    <cfRule type="containsText" dxfId="2486" priority="574" operator="containsText" text="Muy Baja">
      <formula>NOT(ISERROR(SEARCH("Muy Baja",I15)))</formula>
    </cfRule>
    <cfRule type="containsText" dxfId="2485" priority="575" operator="containsText" text="Muy Baja'Tabla probabilidad'!">
      <formula>NOT(ISERROR(SEARCH("Muy Baja'Tabla probabilidad'!",I15)))</formula>
    </cfRule>
    <cfRule type="containsText" dxfId="2484" priority="576" operator="containsText" text="Muy bajo">
      <formula>NOT(ISERROR(SEARCH("Muy bajo",I15)))</formula>
    </cfRule>
    <cfRule type="containsText" dxfId="2483" priority="577" operator="containsText" text="Alta">
      <formula>NOT(ISERROR(SEARCH("Alta",I15)))</formula>
    </cfRule>
    <cfRule type="containsText" dxfId="2482" priority="578" operator="containsText" text="Media">
      <formula>NOT(ISERROR(SEARCH("Media",I15)))</formula>
    </cfRule>
    <cfRule type="containsText" dxfId="2481" priority="579" operator="containsText" text="Baja">
      <formula>NOT(ISERROR(SEARCH("Baja",I15)))</formula>
    </cfRule>
    <cfRule type="containsText" dxfId="2480" priority="580" operator="containsText" text="Muy baja">
      <formula>NOT(ISERROR(SEARCH("Muy baja",I15)))</formula>
    </cfRule>
    <cfRule type="cellIs" dxfId="2479" priority="583" operator="between">
      <formula>1</formula>
      <formula>2</formula>
    </cfRule>
    <cfRule type="cellIs" dxfId="2478" priority="584" operator="between">
      <formula>0</formula>
      <formula>2</formula>
    </cfRule>
  </conditionalFormatting>
  <conditionalFormatting sqref="I15 I20">
    <cfRule type="containsText" dxfId="2477" priority="564" operator="containsText" text="Muy Alta">
      <formula>NOT(ISERROR(SEARCH("Muy Alta",I15)))</formula>
    </cfRule>
  </conditionalFormatting>
  <conditionalFormatting sqref="Y15:Y19">
    <cfRule type="containsText" dxfId="2476" priority="556" operator="containsText" text="Muy Alta">
      <formula>NOT(ISERROR(SEARCH("Muy Alta",Y15)))</formula>
    </cfRule>
    <cfRule type="containsText" dxfId="2475" priority="557" operator="containsText" text="Alta">
      <formula>NOT(ISERROR(SEARCH("Alta",Y15)))</formula>
    </cfRule>
    <cfRule type="containsText" dxfId="2474" priority="558" operator="containsText" text="Media">
      <formula>NOT(ISERROR(SEARCH("Media",Y15)))</formula>
    </cfRule>
    <cfRule type="containsText" dxfId="2473" priority="559" operator="containsText" text="Muy Baja">
      <formula>NOT(ISERROR(SEARCH("Muy Baja",Y15)))</formula>
    </cfRule>
    <cfRule type="containsText" dxfId="2472" priority="560" operator="containsText" text="Baja">
      <formula>NOT(ISERROR(SEARCH("Baja",Y15)))</formula>
    </cfRule>
    <cfRule type="containsText" dxfId="2471" priority="561" operator="containsText" text="Muy Baja">
      <formula>NOT(ISERROR(SEARCH("Muy Baja",Y15)))</formula>
    </cfRule>
  </conditionalFormatting>
  <conditionalFormatting sqref="AC15:AC19">
    <cfRule type="containsText" dxfId="2470" priority="551" operator="containsText" text="Catastrófico">
      <formula>NOT(ISERROR(SEARCH("Catastrófico",AC15)))</formula>
    </cfRule>
    <cfRule type="containsText" dxfId="2469" priority="552" operator="containsText" text="Mayor">
      <formula>NOT(ISERROR(SEARCH("Mayor",AC15)))</formula>
    </cfRule>
    <cfRule type="containsText" dxfId="2468" priority="553" operator="containsText" text="Moderado">
      <formula>NOT(ISERROR(SEARCH("Moderado",AC15)))</formula>
    </cfRule>
    <cfRule type="containsText" dxfId="2467" priority="554" operator="containsText" text="Menor">
      <formula>NOT(ISERROR(SEARCH("Menor",AC15)))</formula>
    </cfRule>
    <cfRule type="containsText" dxfId="2466" priority="555" operator="containsText" text="Leve">
      <formula>NOT(ISERROR(SEARCH("Leve",AC15)))</formula>
    </cfRule>
  </conditionalFormatting>
  <conditionalFormatting sqref="AG15">
    <cfRule type="containsText" dxfId="2465" priority="542" operator="containsText" text="Extremo">
      <formula>NOT(ISERROR(SEARCH("Extremo",AG15)))</formula>
    </cfRule>
    <cfRule type="containsText" dxfId="2464" priority="543" operator="containsText" text="Alto">
      <formula>NOT(ISERROR(SEARCH("Alto",AG15)))</formula>
    </cfRule>
    <cfRule type="containsText" dxfId="2463" priority="544" operator="containsText" text="Moderado">
      <formula>NOT(ISERROR(SEARCH("Moderado",AG15)))</formula>
    </cfRule>
    <cfRule type="containsText" dxfId="2462" priority="545" operator="containsText" text="Menor">
      <formula>NOT(ISERROR(SEARCH("Menor",AG15)))</formula>
    </cfRule>
    <cfRule type="containsText" dxfId="2461" priority="546" operator="containsText" text="Bajo">
      <formula>NOT(ISERROR(SEARCH("Bajo",AG15)))</formula>
    </cfRule>
    <cfRule type="containsText" dxfId="2460" priority="547" operator="containsText" text="Moderado">
      <formula>NOT(ISERROR(SEARCH("Moderado",AG15)))</formula>
    </cfRule>
    <cfRule type="containsText" dxfId="2459" priority="548" operator="containsText" text="Extremo">
      <formula>NOT(ISERROR(SEARCH("Extremo",AG15)))</formula>
    </cfRule>
    <cfRule type="containsText" dxfId="2458" priority="549" operator="containsText" text="Baja">
      <formula>NOT(ISERROR(SEARCH("Baja",AG15)))</formula>
    </cfRule>
    <cfRule type="containsText" dxfId="2457" priority="550" operator="containsText" text="Alto">
      <formula>NOT(ISERROR(SEARCH("Alto",AG15)))</formula>
    </cfRule>
  </conditionalFormatting>
  <conditionalFormatting sqref="AE15:AE19">
    <cfRule type="containsText" dxfId="2456" priority="532" operator="containsText" text="Catastrófico">
      <formula>NOT(ISERROR(SEARCH("Catastrófico",AE15)))</formula>
    </cfRule>
    <cfRule type="containsText" dxfId="2455" priority="533" operator="containsText" text="Moderado">
      <formula>NOT(ISERROR(SEARCH("Moderado",AE15)))</formula>
    </cfRule>
    <cfRule type="containsText" dxfId="2454" priority="534" operator="containsText" text="Menor">
      <formula>NOT(ISERROR(SEARCH("Menor",AE15)))</formula>
    </cfRule>
    <cfRule type="containsText" dxfId="2453" priority="535" operator="containsText" text="Leve">
      <formula>NOT(ISERROR(SEARCH("Leve",AE15)))</formula>
    </cfRule>
    <cfRule type="containsText" dxfId="2452" priority="536" operator="containsText" text="Mayor">
      <formula>NOT(ISERROR(SEARCH("Mayor",AE15)))</formula>
    </cfRule>
  </conditionalFormatting>
  <conditionalFormatting sqref="Y20:Y24">
    <cfRule type="containsText" dxfId="2451" priority="526" operator="containsText" text="Muy Alta">
      <formula>NOT(ISERROR(SEARCH("Muy Alta",Y20)))</formula>
    </cfRule>
    <cfRule type="containsText" dxfId="2450" priority="527" operator="containsText" text="Alta">
      <formula>NOT(ISERROR(SEARCH("Alta",Y20)))</formula>
    </cfRule>
    <cfRule type="containsText" dxfId="2449" priority="528" operator="containsText" text="Media">
      <formula>NOT(ISERROR(SEARCH("Media",Y20)))</formula>
    </cfRule>
    <cfRule type="containsText" dxfId="2448" priority="529" operator="containsText" text="Muy Baja">
      <formula>NOT(ISERROR(SEARCH("Muy Baja",Y20)))</formula>
    </cfRule>
    <cfRule type="containsText" dxfId="2447" priority="530" operator="containsText" text="Baja">
      <formula>NOT(ISERROR(SEARCH("Baja",Y20)))</formula>
    </cfRule>
    <cfRule type="containsText" dxfId="2446" priority="531" operator="containsText" text="Muy Baja">
      <formula>NOT(ISERROR(SEARCH("Muy Baja",Y20)))</formula>
    </cfRule>
  </conditionalFormatting>
  <conditionalFormatting sqref="AC20:AC24">
    <cfRule type="containsText" dxfId="2445" priority="521" operator="containsText" text="Catastrófico">
      <formula>NOT(ISERROR(SEARCH("Catastrófico",AC20)))</formula>
    </cfRule>
    <cfRule type="containsText" dxfId="2444" priority="522" operator="containsText" text="Mayor">
      <formula>NOT(ISERROR(SEARCH("Mayor",AC20)))</formula>
    </cfRule>
    <cfRule type="containsText" dxfId="2443" priority="523" operator="containsText" text="Moderado">
      <formula>NOT(ISERROR(SEARCH("Moderado",AC20)))</formula>
    </cfRule>
    <cfRule type="containsText" dxfId="2442" priority="524" operator="containsText" text="Menor">
      <formula>NOT(ISERROR(SEARCH("Menor",AC20)))</formula>
    </cfRule>
    <cfRule type="containsText" dxfId="2441" priority="525" operator="containsText" text="Leve">
      <formula>NOT(ISERROR(SEARCH("Leve",AC20)))</formula>
    </cfRule>
  </conditionalFormatting>
  <conditionalFormatting sqref="AG20">
    <cfRule type="containsText" dxfId="2440" priority="512" operator="containsText" text="Extremo">
      <formula>NOT(ISERROR(SEARCH("Extremo",AG20)))</formula>
    </cfRule>
    <cfRule type="containsText" dxfId="2439" priority="513" operator="containsText" text="Alto">
      <formula>NOT(ISERROR(SEARCH("Alto",AG20)))</formula>
    </cfRule>
    <cfRule type="containsText" dxfId="2438" priority="514" operator="containsText" text="Moderado">
      <formula>NOT(ISERROR(SEARCH("Moderado",AG20)))</formula>
    </cfRule>
    <cfRule type="containsText" dxfId="2437" priority="515" operator="containsText" text="Menor">
      <formula>NOT(ISERROR(SEARCH("Menor",AG20)))</formula>
    </cfRule>
    <cfRule type="containsText" dxfId="2436" priority="516" operator="containsText" text="Bajo">
      <formula>NOT(ISERROR(SEARCH("Bajo",AG20)))</formula>
    </cfRule>
    <cfRule type="containsText" dxfId="2435" priority="517" operator="containsText" text="Moderado">
      <formula>NOT(ISERROR(SEARCH("Moderado",AG20)))</formula>
    </cfRule>
    <cfRule type="containsText" dxfId="2434" priority="518" operator="containsText" text="Extremo">
      <formula>NOT(ISERROR(SEARCH("Extremo",AG20)))</formula>
    </cfRule>
    <cfRule type="containsText" dxfId="2433" priority="519" operator="containsText" text="Baja">
      <formula>NOT(ISERROR(SEARCH("Baja",AG20)))</formula>
    </cfRule>
    <cfRule type="containsText" dxfId="2432" priority="520" operator="containsText" text="Alto">
      <formula>NOT(ISERROR(SEARCH("Alto",AG20)))</formula>
    </cfRule>
  </conditionalFormatting>
  <conditionalFormatting sqref="AE20:AE24">
    <cfRule type="containsText" dxfId="2431" priority="502" operator="containsText" text="Catastrófico">
      <formula>NOT(ISERROR(SEARCH("Catastrófico",AE20)))</formula>
    </cfRule>
    <cfRule type="containsText" dxfId="2430" priority="503" operator="containsText" text="Moderado">
      <formula>NOT(ISERROR(SEARCH("Moderado",AE20)))</formula>
    </cfRule>
    <cfRule type="containsText" dxfId="2429" priority="504" operator="containsText" text="Menor">
      <formula>NOT(ISERROR(SEARCH("Menor",AE20)))</formula>
    </cfRule>
    <cfRule type="containsText" dxfId="2428" priority="505" operator="containsText" text="Leve">
      <formula>NOT(ISERROR(SEARCH("Leve",AE20)))</formula>
    </cfRule>
    <cfRule type="containsText" dxfId="2427" priority="506" operator="containsText" text="Mayor">
      <formula>NOT(ISERROR(SEARCH("Mayor",AE20)))</formula>
    </cfRule>
  </conditionalFormatting>
  <conditionalFormatting sqref="I25">
    <cfRule type="containsText" dxfId="2426" priority="402" operator="containsText" text="Muy Baja">
      <formula>NOT(ISERROR(SEARCH("Muy Baja",I25)))</formula>
    </cfRule>
    <cfRule type="containsText" dxfId="2425" priority="403" operator="containsText" text="Baja">
      <formula>NOT(ISERROR(SEARCH("Baja",I25)))</formula>
    </cfRule>
    <cfRule type="containsText" dxfId="2424" priority="405" operator="containsText" text="Muy Alta">
      <formula>NOT(ISERROR(SEARCH("Muy Alta",I25)))</formula>
    </cfRule>
    <cfRule type="containsText" dxfId="2423" priority="406" operator="containsText" text="Alta">
      <formula>NOT(ISERROR(SEARCH("Alta",I25)))</formula>
    </cfRule>
    <cfRule type="containsText" dxfId="2422" priority="407" operator="containsText" text="Media">
      <formula>NOT(ISERROR(SEARCH("Media",I25)))</formula>
    </cfRule>
    <cfRule type="containsText" dxfId="2421" priority="408" operator="containsText" text="Media">
      <formula>NOT(ISERROR(SEARCH("Media",I25)))</formula>
    </cfRule>
    <cfRule type="containsText" dxfId="2420" priority="409" operator="containsText" text="Media">
      <formula>NOT(ISERROR(SEARCH("Media",I25)))</formula>
    </cfRule>
    <cfRule type="containsText" dxfId="2419" priority="410" operator="containsText" text="Muy Baja">
      <formula>NOT(ISERROR(SEARCH("Muy Baja",I25)))</formula>
    </cfRule>
    <cfRule type="containsText" dxfId="2418" priority="411" operator="containsText" text="Baja">
      <formula>NOT(ISERROR(SEARCH("Baja",I25)))</formula>
    </cfRule>
    <cfRule type="containsText" dxfId="2417" priority="412" operator="containsText" text="Muy Baja">
      <formula>NOT(ISERROR(SEARCH("Muy Baja",I25)))</formula>
    </cfRule>
    <cfRule type="containsText" dxfId="2416" priority="413" operator="containsText" text="Muy Baja">
      <formula>NOT(ISERROR(SEARCH("Muy Baja",I25)))</formula>
    </cfRule>
    <cfRule type="containsText" dxfId="2415" priority="414" operator="containsText" text="Muy Baja">
      <formula>NOT(ISERROR(SEARCH("Muy Baja",I25)))</formula>
    </cfRule>
    <cfRule type="containsText" dxfId="2414" priority="415" operator="containsText" text="Muy Baja'Tabla probabilidad'!">
      <formula>NOT(ISERROR(SEARCH("Muy Baja'Tabla probabilidad'!",I25)))</formula>
    </cfRule>
    <cfRule type="containsText" dxfId="2413" priority="416" operator="containsText" text="Muy bajo">
      <formula>NOT(ISERROR(SEARCH("Muy bajo",I25)))</formula>
    </cfRule>
    <cfRule type="containsText" dxfId="2412" priority="417" operator="containsText" text="Alta">
      <formula>NOT(ISERROR(SEARCH("Alta",I25)))</formula>
    </cfRule>
    <cfRule type="containsText" dxfId="2411" priority="418" operator="containsText" text="Media">
      <formula>NOT(ISERROR(SEARCH("Media",I25)))</formula>
    </cfRule>
    <cfRule type="containsText" dxfId="2410" priority="419" operator="containsText" text="Baja">
      <formula>NOT(ISERROR(SEARCH("Baja",I25)))</formula>
    </cfRule>
    <cfRule type="containsText" dxfId="2409" priority="420" operator="containsText" text="Muy baja">
      <formula>NOT(ISERROR(SEARCH("Muy baja",I25)))</formula>
    </cfRule>
    <cfRule type="cellIs" dxfId="2408" priority="423" operator="between">
      <formula>1</formula>
      <formula>2</formula>
    </cfRule>
    <cfRule type="cellIs" dxfId="2407" priority="424" operator="between">
      <formula>0</formula>
      <formula>2</formula>
    </cfRule>
  </conditionalFormatting>
  <conditionalFormatting sqref="I25">
    <cfRule type="containsText" dxfId="2406" priority="404" operator="containsText" text="Muy Alta">
      <formula>NOT(ISERROR(SEARCH("Muy Alta",I25)))</formula>
    </cfRule>
  </conditionalFormatting>
  <conditionalFormatting sqref="N25">
    <cfRule type="containsText" dxfId="2405" priority="277" operator="containsText" text="Extremo">
      <formula>NOT(ISERROR(SEARCH("Extremo",N25)))</formula>
    </cfRule>
    <cfRule type="containsText" dxfId="2404" priority="278" operator="containsText" text="Alto">
      <formula>NOT(ISERROR(SEARCH("Alto",N25)))</formula>
    </cfRule>
    <cfRule type="containsText" dxfId="2403" priority="279" operator="containsText" text="Bajo">
      <formula>NOT(ISERROR(SEARCH("Bajo",N25)))</formula>
    </cfRule>
    <cfRule type="containsText" dxfId="2402" priority="280" operator="containsText" text="Moderado">
      <formula>NOT(ISERROR(SEARCH("Moderado",N25)))</formula>
    </cfRule>
    <cfRule type="containsText" dxfId="2401" priority="281" operator="containsText" text="Extremo">
      <formula>NOT(ISERROR(SEARCH("Extremo",N25)))</formula>
    </cfRule>
  </conditionalFormatting>
  <conditionalFormatting sqref="Y25:Y29">
    <cfRule type="containsText" dxfId="2400" priority="236" operator="containsText" text="Muy Alta">
      <formula>NOT(ISERROR(SEARCH("Muy Alta",Y25)))</formula>
    </cfRule>
    <cfRule type="containsText" dxfId="2399" priority="237" operator="containsText" text="Alta">
      <formula>NOT(ISERROR(SEARCH("Alta",Y25)))</formula>
    </cfRule>
    <cfRule type="containsText" dxfId="2398" priority="238" operator="containsText" text="Media">
      <formula>NOT(ISERROR(SEARCH("Media",Y25)))</formula>
    </cfRule>
    <cfRule type="containsText" dxfId="2397" priority="239" operator="containsText" text="Muy Baja">
      <formula>NOT(ISERROR(SEARCH("Muy Baja",Y25)))</formula>
    </cfRule>
    <cfRule type="containsText" dxfId="2396" priority="240" operator="containsText" text="Baja">
      <formula>NOT(ISERROR(SEARCH("Baja",Y25)))</formula>
    </cfRule>
    <cfRule type="containsText" dxfId="2395" priority="241" operator="containsText" text="Muy Baja">
      <formula>NOT(ISERROR(SEARCH("Muy Baja",Y25)))</formula>
    </cfRule>
  </conditionalFormatting>
  <conditionalFormatting sqref="AC25:AC29">
    <cfRule type="containsText" dxfId="2394" priority="231" operator="containsText" text="Catastrófico">
      <formula>NOT(ISERROR(SEARCH("Catastrófico",AC25)))</formula>
    </cfRule>
    <cfRule type="containsText" dxfId="2393" priority="232" operator="containsText" text="Mayor">
      <formula>NOT(ISERROR(SEARCH("Mayor",AC25)))</formula>
    </cfRule>
    <cfRule type="containsText" dxfId="2392" priority="233" operator="containsText" text="Moderado">
      <formula>NOT(ISERROR(SEARCH("Moderado",AC25)))</formula>
    </cfRule>
    <cfRule type="containsText" dxfId="2391" priority="234" operator="containsText" text="Menor">
      <formula>NOT(ISERROR(SEARCH("Menor",AC25)))</formula>
    </cfRule>
    <cfRule type="containsText" dxfId="2390" priority="235" operator="containsText" text="Leve">
      <formula>NOT(ISERROR(SEARCH("Leve",AC25)))</formula>
    </cfRule>
  </conditionalFormatting>
  <conditionalFormatting sqref="AG25">
    <cfRule type="containsText" dxfId="2389" priority="222" operator="containsText" text="Extremo">
      <formula>NOT(ISERROR(SEARCH("Extremo",AG25)))</formula>
    </cfRule>
    <cfRule type="containsText" dxfId="2388" priority="223" operator="containsText" text="Alto">
      <formula>NOT(ISERROR(SEARCH("Alto",AG25)))</formula>
    </cfRule>
    <cfRule type="containsText" dxfId="2387" priority="224" operator="containsText" text="Moderado">
      <formula>NOT(ISERROR(SEARCH("Moderado",AG25)))</formula>
    </cfRule>
    <cfRule type="containsText" dxfId="2386" priority="225" operator="containsText" text="Menor">
      <formula>NOT(ISERROR(SEARCH("Menor",AG25)))</formula>
    </cfRule>
    <cfRule type="containsText" dxfId="2385" priority="226" operator="containsText" text="Bajo">
      <formula>NOT(ISERROR(SEARCH("Bajo",AG25)))</formula>
    </cfRule>
    <cfRule type="containsText" dxfId="2384" priority="227" operator="containsText" text="Moderado">
      <formula>NOT(ISERROR(SEARCH("Moderado",AG25)))</formula>
    </cfRule>
    <cfRule type="containsText" dxfId="2383" priority="228" operator="containsText" text="Extremo">
      <formula>NOT(ISERROR(SEARCH("Extremo",AG25)))</formula>
    </cfRule>
    <cfRule type="containsText" dxfId="2382" priority="229" operator="containsText" text="Baja">
      <formula>NOT(ISERROR(SEARCH("Baja",AG25)))</formula>
    </cfRule>
    <cfRule type="containsText" dxfId="2381" priority="230" operator="containsText" text="Alto">
      <formula>NOT(ISERROR(SEARCH("Alto",AG25)))</formula>
    </cfRule>
  </conditionalFormatting>
  <conditionalFormatting sqref="AE25:AE29">
    <cfRule type="containsText" dxfId="2380" priority="212" operator="containsText" text="Catastrófico">
      <formula>NOT(ISERROR(SEARCH("Catastrófico",AE25)))</formula>
    </cfRule>
    <cfRule type="containsText" dxfId="2379" priority="213" operator="containsText" text="Moderado">
      <formula>NOT(ISERROR(SEARCH("Moderado",AE25)))</formula>
    </cfRule>
    <cfRule type="containsText" dxfId="2378" priority="214" operator="containsText" text="Menor">
      <formula>NOT(ISERROR(SEARCH("Menor",AE25)))</formula>
    </cfRule>
    <cfRule type="containsText" dxfId="2377" priority="215" operator="containsText" text="Leve">
      <formula>NOT(ISERROR(SEARCH("Leve",AE25)))</formula>
    </cfRule>
    <cfRule type="containsText" dxfId="2376" priority="216" operator="containsText" text="Mayor">
      <formula>NOT(ISERROR(SEARCH("Mayor",AE25)))</formula>
    </cfRule>
  </conditionalFormatting>
  <conditionalFormatting sqref="N30">
    <cfRule type="containsText" dxfId="2375" priority="207" operator="containsText" text="Extremo">
      <formula>NOT(ISERROR(SEARCH("Extremo",N30)))</formula>
    </cfRule>
    <cfRule type="containsText" dxfId="2374" priority="208" operator="containsText" text="Alto">
      <formula>NOT(ISERROR(SEARCH("Alto",N30)))</formula>
    </cfRule>
    <cfRule type="containsText" dxfId="2373" priority="209" operator="containsText" text="Bajo">
      <formula>NOT(ISERROR(SEARCH("Bajo",N30)))</formula>
    </cfRule>
    <cfRule type="containsText" dxfId="2372" priority="210" operator="containsText" text="Moderado">
      <formula>NOT(ISERROR(SEARCH("Moderado",N30)))</formula>
    </cfRule>
    <cfRule type="containsText" dxfId="2371" priority="211" operator="containsText" text="Extremo">
      <formula>NOT(ISERROR(SEARCH("Extremo",N30)))</formula>
    </cfRule>
  </conditionalFormatting>
  <conditionalFormatting sqref="I30">
    <cfRule type="containsText" dxfId="2370" priority="184" operator="containsText" text="Muy Baja">
      <formula>NOT(ISERROR(SEARCH("Muy Baja",I30)))</formula>
    </cfRule>
    <cfRule type="containsText" dxfId="2369" priority="185" operator="containsText" text="Baja">
      <formula>NOT(ISERROR(SEARCH("Baja",I30)))</formula>
    </cfRule>
    <cfRule type="containsText" dxfId="2368" priority="187" operator="containsText" text="Muy Alta">
      <formula>NOT(ISERROR(SEARCH("Muy Alta",I30)))</formula>
    </cfRule>
    <cfRule type="containsText" dxfId="2367" priority="188" operator="containsText" text="Alta">
      <formula>NOT(ISERROR(SEARCH("Alta",I30)))</formula>
    </cfRule>
    <cfRule type="containsText" dxfId="2366" priority="189" operator="containsText" text="Media">
      <formula>NOT(ISERROR(SEARCH("Media",I30)))</formula>
    </cfRule>
    <cfRule type="containsText" dxfId="2365" priority="190" operator="containsText" text="Media">
      <formula>NOT(ISERROR(SEARCH("Media",I30)))</formula>
    </cfRule>
    <cfRule type="containsText" dxfId="2364" priority="191" operator="containsText" text="Media">
      <formula>NOT(ISERROR(SEARCH("Media",I30)))</formula>
    </cfRule>
    <cfRule type="containsText" dxfId="2363" priority="192" operator="containsText" text="Muy Baja">
      <formula>NOT(ISERROR(SEARCH("Muy Baja",I30)))</formula>
    </cfRule>
    <cfRule type="containsText" dxfId="2362" priority="193" operator="containsText" text="Baja">
      <formula>NOT(ISERROR(SEARCH("Baja",I30)))</formula>
    </cfRule>
    <cfRule type="containsText" dxfId="2361" priority="194" operator="containsText" text="Muy Baja">
      <formula>NOT(ISERROR(SEARCH("Muy Baja",I30)))</formula>
    </cfRule>
    <cfRule type="containsText" dxfId="2360" priority="195" operator="containsText" text="Muy Baja">
      <formula>NOT(ISERROR(SEARCH("Muy Baja",I30)))</formula>
    </cfRule>
    <cfRule type="containsText" dxfId="2359" priority="196" operator="containsText" text="Muy Baja">
      <formula>NOT(ISERROR(SEARCH("Muy Baja",I30)))</formula>
    </cfRule>
    <cfRule type="containsText" dxfId="2358" priority="197" operator="containsText" text="Muy Baja'Tabla probabilidad'!">
      <formula>NOT(ISERROR(SEARCH("Muy Baja'Tabla probabilidad'!",I30)))</formula>
    </cfRule>
    <cfRule type="containsText" dxfId="2357" priority="198" operator="containsText" text="Muy bajo">
      <formula>NOT(ISERROR(SEARCH("Muy bajo",I30)))</formula>
    </cfRule>
    <cfRule type="containsText" dxfId="2356" priority="199" operator="containsText" text="Alta">
      <formula>NOT(ISERROR(SEARCH("Alta",I30)))</formula>
    </cfRule>
    <cfRule type="containsText" dxfId="2355" priority="200" operator="containsText" text="Media">
      <formula>NOT(ISERROR(SEARCH("Media",I30)))</formula>
    </cfRule>
    <cfRule type="containsText" dxfId="2354" priority="201" operator="containsText" text="Baja">
      <formula>NOT(ISERROR(SEARCH("Baja",I30)))</formula>
    </cfRule>
    <cfRule type="containsText" dxfId="2353" priority="202" operator="containsText" text="Muy baja">
      <formula>NOT(ISERROR(SEARCH("Muy baja",I30)))</formula>
    </cfRule>
    <cfRule type="cellIs" dxfId="2352" priority="205" operator="between">
      <formula>1</formula>
      <formula>2</formula>
    </cfRule>
    <cfRule type="cellIs" dxfId="2351" priority="206" operator="between">
      <formula>0</formula>
      <formula>2</formula>
    </cfRule>
  </conditionalFormatting>
  <conditionalFormatting sqref="I30">
    <cfRule type="containsText" dxfId="2350" priority="186" operator="containsText" text="Muy Alta">
      <formula>NOT(ISERROR(SEARCH("Muy Alta",I30)))</formula>
    </cfRule>
  </conditionalFormatting>
  <conditionalFormatting sqref="Y30:Y33">
    <cfRule type="containsText" dxfId="2349" priority="166" operator="containsText" text="Muy Alta">
      <formula>NOT(ISERROR(SEARCH("Muy Alta",Y30)))</formula>
    </cfRule>
    <cfRule type="containsText" dxfId="2348" priority="167" operator="containsText" text="Alta">
      <formula>NOT(ISERROR(SEARCH("Alta",Y30)))</formula>
    </cfRule>
    <cfRule type="containsText" dxfId="2347" priority="168" operator="containsText" text="Media">
      <formula>NOT(ISERROR(SEARCH("Media",Y30)))</formula>
    </cfRule>
    <cfRule type="containsText" dxfId="2346" priority="169" operator="containsText" text="Muy Baja">
      <formula>NOT(ISERROR(SEARCH("Muy Baja",Y30)))</formula>
    </cfRule>
    <cfRule type="containsText" dxfId="2345" priority="170" operator="containsText" text="Baja">
      <formula>NOT(ISERROR(SEARCH("Baja",Y30)))</formula>
    </cfRule>
    <cfRule type="containsText" dxfId="2344" priority="171" operator="containsText" text="Muy Baja">
      <formula>NOT(ISERROR(SEARCH("Muy Baja",Y30)))</formula>
    </cfRule>
  </conditionalFormatting>
  <conditionalFormatting sqref="AC30:AC33">
    <cfRule type="containsText" dxfId="2343" priority="161" operator="containsText" text="Catastrófico">
      <formula>NOT(ISERROR(SEARCH("Catastrófico",AC30)))</formula>
    </cfRule>
    <cfRule type="containsText" dxfId="2342" priority="162" operator="containsText" text="Mayor">
      <formula>NOT(ISERROR(SEARCH("Mayor",AC30)))</formula>
    </cfRule>
    <cfRule type="containsText" dxfId="2341" priority="163" operator="containsText" text="Moderado">
      <formula>NOT(ISERROR(SEARCH("Moderado",AC30)))</formula>
    </cfRule>
    <cfRule type="containsText" dxfId="2340" priority="164" operator="containsText" text="Menor">
      <formula>NOT(ISERROR(SEARCH("Menor",AC30)))</formula>
    </cfRule>
    <cfRule type="containsText" dxfId="2339" priority="165" operator="containsText" text="Leve">
      <formula>NOT(ISERROR(SEARCH("Leve",AC30)))</formula>
    </cfRule>
  </conditionalFormatting>
  <conditionalFormatting sqref="AG30">
    <cfRule type="containsText" dxfId="2338" priority="152" operator="containsText" text="Extremo">
      <formula>NOT(ISERROR(SEARCH("Extremo",AG30)))</formula>
    </cfRule>
    <cfRule type="containsText" dxfId="2337" priority="153" operator="containsText" text="Alto">
      <formula>NOT(ISERROR(SEARCH("Alto",AG30)))</formula>
    </cfRule>
    <cfRule type="containsText" dxfId="2336" priority="154" operator="containsText" text="Moderado">
      <formula>NOT(ISERROR(SEARCH("Moderado",AG30)))</formula>
    </cfRule>
    <cfRule type="containsText" dxfId="2335" priority="155" operator="containsText" text="Menor">
      <formula>NOT(ISERROR(SEARCH("Menor",AG30)))</formula>
    </cfRule>
    <cfRule type="containsText" dxfId="2334" priority="156" operator="containsText" text="Bajo">
      <formula>NOT(ISERROR(SEARCH("Bajo",AG30)))</formula>
    </cfRule>
    <cfRule type="containsText" dxfId="2333" priority="157" operator="containsText" text="Moderado">
      <formula>NOT(ISERROR(SEARCH("Moderado",AG30)))</formula>
    </cfRule>
    <cfRule type="containsText" dxfId="2332" priority="158" operator="containsText" text="Extremo">
      <formula>NOT(ISERROR(SEARCH("Extremo",AG30)))</formula>
    </cfRule>
    <cfRule type="containsText" dxfId="2331" priority="159" operator="containsText" text="Baja">
      <formula>NOT(ISERROR(SEARCH("Baja",AG30)))</formula>
    </cfRule>
    <cfRule type="containsText" dxfId="2330" priority="160" operator="containsText" text="Alto">
      <formula>NOT(ISERROR(SEARCH("Alto",AG30)))</formula>
    </cfRule>
  </conditionalFormatting>
  <conditionalFormatting sqref="AE30:AE33">
    <cfRule type="containsText" dxfId="2329" priority="142" operator="containsText" text="Catastrófico">
      <formula>NOT(ISERROR(SEARCH("Catastrófico",AE30)))</formula>
    </cfRule>
    <cfRule type="containsText" dxfId="2328" priority="143" operator="containsText" text="Moderado">
      <formula>NOT(ISERROR(SEARCH("Moderado",AE30)))</formula>
    </cfRule>
    <cfRule type="containsText" dxfId="2327" priority="144" operator="containsText" text="Menor">
      <formula>NOT(ISERROR(SEARCH("Menor",AE30)))</formula>
    </cfRule>
    <cfRule type="containsText" dxfId="2326" priority="145" operator="containsText" text="Leve">
      <formula>NOT(ISERROR(SEARCH("Leve",AE30)))</formula>
    </cfRule>
    <cfRule type="containsText" dxfId="2325" priority="146" operator="containsText" text="Mayor">
      <formula>NOT(ISERROR(SEARCH("Mayor",AE30)))</formula>
    </cfRule>
  </conditionalFormatting>
  <conditionalFormatting sqref="N34">
    <cfRule type="containsText" dxfId="2324" priority="137" operator="containsText" text="Extremo">
      <formula>NOT(ISERROR(SEARCH("Extremo",N34)))</formula>
    </cfRule>
    <cfRule type="containsText" dxfId="2323" priority="138" operator="containsText" text="Alto">
      <formula>NOT(ISERROR(SEARCH("Alto",N34)))</formula>
    </cfRule>
    <cfRule type="containsText" dxfId="2322" priority="139" operator="containsText" text="Bajo">
      <formula>NOT(ISERROR(SEARCH("Bajo",N34)))</formula>
    </cfRule>
    <cfRule type="containsText" dxfId="2321" priority="140" operator="containsText" text="Moderado">
      <formula>NOT(ISERROR(SEARCH("Moderado",N34)))</formula>
    </cfRule>
    <cfRule type="containsText" dxfId="2320" priority="141" operator="containsText" text="Extremo">
      <formula>NOT(ISERROR(SEARCH("Extremo",N34)))</formula>
    </cfRule>
  </conditionalFormatting>
  <conditionalFormatting sqref="I34">
    <cfRule type="containsText" dxfId="2319" priority="114" operator="containsText" text="Muy Baja">
      <formula>NOT(ISERROR(SEARCH("Muy Baja",I34)))</formula>
    </cfRule>
    <cfRule type="containsText" dxfId="2318" priority="115" operator="containsText" text="Baja">
      <formula>NOT(ISERROR(SEARCH("Baja",I34)))</formula>
    </cfRule>
    <cfRule type="containsText" dxfId="2317" priority="117" operator="containsText" text="Muy Alta">
      <formula>NOT(ISERROR(SEARCH("Muy Alta",I34)))</formula>
    </cfRule>
    <cfRule type="containsText" dxfId="2316" priority="118" operator="containsText" text="Alta">
      <formula>NOT(ISERROR(SEARCH("Alta",I34)))</formula>
    </cfRule>
    <cfRule type="containsText" dxfId="2315" priority="119" operator="containsText" text="Media">
      <formula>NOT(ISERROR(SEARCH("Media",I34)))</formula>
    </cfRule>
    <cfRule type="containsText" dxfId="2314" priority="120" operator="containsText" text="Media">
      <formula>NOT(ISERROR(SEARCH("Media",I34)))</formula>
    </cfRule>
    <cfRule type="containsText" dxfId="2313" priority="121" operator="containsText" text="Media">
      <formula>NOT(ISERROR(SEARCH("Media",I34)))</formula>
    </cfRule>
    <cfRule type="containsText" dxfId="2312" priority="122" operator="containsText" text="Muy Baja">
      <formula>NOT(ISERROR(SEARCH("Muy Baja",I34)))</formula>
    </cfRule>
    <cfRule type="containsText" dxfId="2311" priority="123" operator="containsText" text="Baja">
      <formula>NOT(ISERROR(SEARCH("Baja",I34)))</formula>
    </cfRule>
    <cfRule type="containsText" dxfId="2310" priority="124" operator="containsText" text="Muy Baja">
      <formula>NOT(ISERROR(SEARCH("Muy Baja",I34)))</formula>
    </cfRule>
    <cfRule type="containsText" dxfId="2309" priority="125" operator="containsText" text="Muy Baja">
      <formula>NOT(ISERROR(SEARCH("Muy Baja",I34)))</formula>
    </cfRule>
    <cfRule type="containsText" dxfId="2308" priority="126" operator="containsText" text="Muy Baja">
      <formula>NOT(ISERROR(SEARCH("Muy Baja",I34)))</formula>
    </cfRule>
    <cfRule type="containsText" dxfId="2307" priority="127" operator="containsText" text="Muy Baja'Tabla probabilidad'!">
      <formula>NOT(ISERROR(SEARCH("Muy Baja'Tabla probabilidad'!",I34)))</formula>
    </cfRule>
    <cfRule type="containsText" dxfId="2306" priority="128" operator="containsText" text="Muy bajo">
      <formula>NOT(ISERROR(SEARCH("Muy bajo",I34)))</formula>
    </cfRule>
    <cfRule type="containsText" dxfId="2305" priority="129" operator="containsText" text="Alta">
      <formula>NOT(ISERROR(SEARCH("Alta",I34)))</formula>
    </cfRule>
    <cfRule type="containsText" dxfId="2304" priority="130" operator="containsText" text="Media">
      <formula>NOT(ISERROR(SEARCH("Media",I34)))</formula>
    </cfRule>
    <cfRule type="containsText" dxfId="2303" priority="131" operator="containsText" text="Baja">
      <formula>NOT(ISERROR(SEARCH("Baja",I34)))</formula>
    </cfRule>
    <cfRule type="containsText" dxfId="2302" priority="132" operator="containsText" text="Muy baja">
      <formula>NOT(ISERROR(SEARCH("Muy baja",I34)))</formula>
    </cfRule>
    <cfRule type="cellIs" dxfId="2301" priority="135" operator="between">
      <formula>1</formula>
      <formula>2</formula>
    </cfRule>
    <cfRule type="cellIs" dxfId="2300" priority="136" operator="between">
      <formula>0</formula>
      <formula>2</formula>
    </cfRule>
  </conditionalFormatting>
  <conditionalFormatting sqref="I34">
    <cfRule type="containsText" dxfId="2299" priority="116" operator="containsText" text="Muy Alta">
      <formula>NOT(ISERROR(SEARCH("Muy Alta",I34)))</formula>
    </cfRule>
  </conditionalFormatting>
  <conditionalFormatting sqref="Y34:Y38">
    <cfRule type="containsText" dxfId="2298" priority="96" operator="containsText" text="Muy Alta">
      <formula>NOT(ISERROR(SEARCH("Muy Alta",Y34)))</formula>
    </cfRule>
    <cfRule type="containsText" dxfId="2297" priority="97" operator="containsText" text="Alta">
      <formula>NOT(ISERROR(SEARCH("Alta",Y34)))</formula>
    </cfRule>
    <cfRule type="containsText" dxfId="2296" priority="98" operator="containsText" text="Media">
      <formula>NOT(ISERROR(SEARCH("Media",Y34)))</formula>
    </cfRule>
    <cfRule type="containsText" dxfId="2295" priority="99" operator="containsText" text="Muy Baja">
      <formula>NOT(ISERROR(SEARCH("Muy Baja",Y34)))</formula>
    </cfRule>
    <cfRule type="containsText" dxfId="2294" priority="100" operator="containsText" text="Baja">
      <formula>NOT(ISERROR(SEARCH("Baja",Y34)))</formula>
    </cfRule>
    <cfRule type="containsText" dxfId="2293" priority="101" operator="containsText" text="Muy Baja">
      <formula>NOT(ISERROR(SEARCH("Muy Baja",Y34)))</formula>
    </cfRule>
  </conditionalFormatting>
  <conditionalFormatting sqref="AC34:AC38">
    <cfRule type="containsText" dxfId="2292" priority="91" operator="containsText" text="Catastrófico">
      <formula>NOT(ISERROR(SEARCH("Catastrófico",AC34)))</formula>
    </cfRule>
    <cfRule type="containsText" dxfId="2291" priority="92" operator="containsText" text="Mayor">
      <formula>NOT(ISERROR(SEARCH("Mayor",AC34)))</formula>
    </cfRule>
    <cfRule type="containsText" dxfId="2290" priority="93" operator="containsText" text="Moderado">
      <formula>NOT(ISERROR(SEARCH("Moderado",AC34)))</formula>
    </cfRule>
    <cfRule type="containsText" dxfId="2289" priority="94" operator="containsText" text="Menor">
      <formula>NOT(ISERROR(SEARCH("Menor",AC34)))</formula>
    </cfRule>
    <cfRule type="containsText" dxfId="2288" priority="95" operator="containsText" text="Leve">
      <formula>NOT(ISERROR(SEARCH("Leve",AC34)))</formula>
    </cfRule>
  </conditionalFormatting>
  <conditionalFormatting sqref="AG34">
    <cfRule type="containsText" dxfId="2287" priority="82" operator="containsText" text="Extremo">
      <formula>NOT(ISERROR(SEARCH("Extremo",AG34)))</formula>
    </cfRule>
    <cfRule type="containsText" dxfId="2286" priority="83" operator="containsText" text="Alto">
      <formula>NOT(ISERROR(SEARCH("Alto",AG34)))</formula>
    </cfRule>
    <cfRule type="containsText" dxfId="2285" priority="84" operator="containsText" text="Moderado">
      <formula>NOT(ISERROR(SEARCH("Moderado",AG34)))</formula>
    </cfRule>
    <cfRule type="containsText" dxfId="2284" priority="85" operator="containsText" text="Menor">
      <formula>NOT(ISERROR(SEARCH("Menor",AG34)))</formula>
    </cfRule>
    <cfRule type="containsText" dxfId="2283" priority="86" operator="containsText" text="Bajo">
      <formula>NOT(ISERROR(SEARCH("Bajo",AG34)))</formula>
    </cfRule>
    <cfRule type="containsText" dxfId="2282" priority="87" operator="containsText" text="Moderado">
      <formula>NOT(ISERROR(SEARCH("Moderado",AG34)))</formula>
    </cfRule>
    <cfRule type="containsText" dxfId="2281" priority="88" operator="containsText" text="Extremo">
      <formula>NOT(ISERROR(SEARCH("Extremo",AG34)))</formula>
    </cfRule>
    <cfRule type="containsText" dxfId="2280" priority="89" operator="containsText" text="Baja">
      <formula>NOT(ISERROR(SEARCH("Baja",AG34)))</formula>
    </cfRule>
    <cfRule type="containsText" dxfId="2279" priority="90" operator="containsText" text="Alto">
      <formula>NOT(ISERROR(SEARCH("Alto",AG34)))</formula>
    </cfRule>
  </conditionalFormatting>
  <conditionalFormatting sqref="AE34:AE38">
    <cfRule type="containsText" dxfId="2278" priority="72" operator="containsText" text="Catastrófico">
      <formula>NOT(ISERROR(SEARCH("Catastrófico",AE34)))</formula>
    </cfRule>
    <cfRule type="containsText" dxfId="2277" priority="73" operator="containsText" text="Moderado">
      <formula>NOT(ISERROR(SEARCH("Moderado",AE34)))</formula>
    </cfRule>
    <cfRule type="containsText" dxfId="2276" priority="74" operator="containsText" text="Menor">
      <formula>NOT(ISERROR(SEARCH("Menor",AE34)))</formula>
    </cfRule>
    <cfRule type="containsText" dxfId="2275" priority="75" operator="containsText" text="Leve">
      <formula>NOT(ISERROR(SEARCH("Leve",AE34)))</formula>
    </cfRule>
    <cfRule type="containsText" dxfId="2274" priority="76" operator="containsText" text="Mayor">
      <formula>NOT(ISERROR(SEARCH("Mayor",AE34)))</formula>
    </cfRule>
  </conditionalFormatting>
  <conditionalFormatting sqref="N39">
    <cfRule type="containsText" dxfId="2273" priority="67" operator="containsText" text="Extremo">
      <formula>NOT(ISERROR(SEARCH("Extremo",N39)))</formula>
    </cfRule>
    <cfRule type="containsText" dxfId="2272" priority="68" operator="containsText" text="Alto">
      <formula>NOT(ISERROR(SEARCH("Alto",N39)))</formula>
    </cfRule>
    <cfRule type="containsText" dxfId="2271" priority="69" operator="containsText" text="Bajo">
      <formula>NOT(ISERROR(SEARCH("Bajo",N39)))</formula>
    </cfRule>
    <cfRule type="containsText" dxfId="2270" priority="70" operator="containsText" text="Moderado">
      <formula>NOT(ISERROR(SEARCH("Moderado",N39)))</formula>
    </cfRule>
    <cfRule type="containsText" dxfId="2269" priority="71" operator="containsText" text="Extremo">
      <formula>NOT(ISERROR(SEARCH("Extremo",N39)))</formula>
    </cfRule>
  </conditionalFormatting>
  <conditionalFormatting sqref="I39">
    <cfRule type="containsText" dxfId="2268" priority="44" operator="containsText" text="Muy Baja">
      <formula>NOT(ISERROR(SEARCH("Muy Baja",I39)))</formula>
    </cfRule>
    <cfRule type="containsText" dxfId="2267" priority="45" operator="containsText" text="Baja">
      <formula>NOT(ISERROR(SEARCH("Baja",I39)))</formula>
    </cfRule>
    <cfRule type="containsText" dxfId="2266" priority="47" operator="containsText" text="Muy Alta">
      <formula>NOT(ISERROR(SEARCH("Muy Alta",I39)))</formula>
    </cfRule>
    <cfRule type="containsText" dxfId="2265" priority="48" operator="containsText" text="Alta">
      <formula>NOT(ISERROR(SEARCH("Alta",I39)))</formula>
    </cfRule>
    <cfRule type="containsText" dxfId="2264" priority="49" operator="containsText" text="Media">
      <formula>NOT(ISERROR(SEARCH("Media",I39)))</formula>
    </cfRule>
    <cfRule type="containsText" dxfId="2263" priority="50" operator="containsText" text="Media">
      <formula>NOT(ISERROR(SEARCH("Media",I39)))</formula>
    </cfRule>
    <cfRule type="containsText" dxfId="2262" priority="51" operator="containsText" text="Media">
      <formula>NOT(ISERROR(SEARCH("Media",I39)))</formula>
    </cfRule>
    <cfRule type="containsText" dxfId="2261" priority="52" operator="containsText" text="Muy Baja">
      <formula>NOT(ISERROR(SEARCH("Muy Baja",I39)))</formula>
    </cfRule>
    <cfRule type="containsText" dxfId="2260" priority="53" operator="containsText" text="Baja">
      <formula>NOT(ISERROR(SEARCH("Baja",I39)))</formula>
    </cfRule>
    <cfRule type="containsText" dxfId="2259" priority="54" operator="containsText" text="Muy Baja">
      <formula>NOT(ISERROR(SEARCH("Muy Baja",I39)))</formula>
    </cfRule>
    <cfRule type="containsText" dxfId="2258" priority="55" operator="containsText" text="Muy Baja">
      <formula>NOT(ISERROR(SEARCH("Muy Baja",I39)))</formula>
    </cfRule>
    <cfRule type="containsText" dxfId="2257" priority="56" operator="containsText" text="Muy Baja">
      <formula>NOT(ISERROR(SEARCH("Muy Baja",I39)))</formula>
    </cfRule>
    <cfRule type="containsText" dxfId="2256" priority="57" operator="containsText" text="Muy Baja'Tabla probabilidad'!">
      <formula>NOT(ISERROR(SEARCH("Muy Baja'Tabla probabilidad'!",I39)))</formula>
    </cfRule>
    <cfRule type="containsText" dxfId="2255" priority="58" operator="containsText" text="Muy bajo">
      <formula>NOT(ISERROR(SEARCH("Muy bajo",I39)))</formula>
    </cfRule>
    <cfRule type="containsText" dxfId="2254" priority="59" operator="containsText" text="Alta">
      <formula>NOT(ISERROR(SEARCH("Alta",I39)))</formula>
    </cfRule>
    <cfRule type="containsText" dxfId="2253" priority="60" operator="containsText" text="Media">
      <formula>NOT(ISERROR(SEARCH("Media",I39)))</formula>
    </cfRule>
    <cfRule type="containsText" dxfId="2252" priority="61" operator="containsText" text="Baja">
      <formula>NOT(ISERROR(SEARCH("Baja",I39)))</formula>
    </cfRule>
    <cfRule type="containsText" dxfId="2251" priority="62" operator="containsText" text="Muy baja">
      <formula>NOT(ISERROR(SEARCH("Muy baja",I39)))</formula>
    </cfRule>
    <cfRule type="cellIs" dxfId="2250" priority="65" operator="between">
      <formula>1</formula>
      <formula>2</formula>
    </cfRule>
    <cfRule type="cellIs" dxfId="2249" priority="66" operator="between">
      <formula>0</formula>
      <formula>2</formula>
    </cfRule>
  </conditionalFormatting>
  <conditionalFormatting sqref="I39">
    <cfRule type="containsText" dxfId="2248" priority="46" operator="containsText" text="Muy Alta">
      <formula>NOT(ISERROR(SEARCH("Muy Alta",I39)))</formula>
    </cfRule>
  </conditionalFormatting>
  <conditionalFormatting sqref="Y39:Y43">
    <cfRule type="containsText" dxfId="2247" priority="26" operator="containsText" text="Muy Alta">
      <formula>NOT(ISERROR(SEARCH("Muy Alta",Y39)))</formula>
    </cfRule>
    <cfRule type="containsText" dxfId="2246" priority="27" operator="containsText" text="Alta">
      <formula>NOT(ISERROR(SEARCH("Alta",Y39)))</formula>
    </cfRule>
    <cfRule type="containsText" dxfId="2245" priority="28" operator="containsText" text="Media">
      <formula>NOT(ISERROR(SEARCH("Media",Y39)))</formula>
    </cfRule>
    <cfRule type="containsText" dxfId="2244" priority="29" operator="containsText" text="Muy Baja">
      <formula>NOT(ISERROR(SEARCH("Muy Baja",Y39)))</formula>
    </cfRule>
    <cfRule type="containsText" dxfId="2243" priority="30" operator="containsText" text="Baja">
      <formula>NOT(ISERROR(SEARCH("Baja",Y39)))</formula>
    </cfRule>
    <cfRule type="containsText" dxfId="2242" priority="31" operator="containsText" text="Muy Baja">
      <formula>NOT(ISERROR(SEARCH("Muy Baja",Y39)))</formula>
    </cfRule>
  </conditionalFormatting>
  <conditionalFormatting sqref="AC39:AC43">
    <cfRule type="containsText" dxfId="2241" priority="21" operator="containsText" text="Catastrófico">
      <formula>NOT(ISERROR(SEARCH("Catastrófico",AC39)))</formula>
    </cfRule>
    <cfRule type="containsText" dxfId="2240" priority="22" operator="containsText" text="Mayor">
      <formula>NOT(ISERROR(SEARCH("Mayor",AC39)))</formula>
    </cfRule>
    <cfRule type="containsText" dxfId="2239" priority="23" operator="containsText" text="Moderado">
      <formula>NOT(ISERROR(SEARCH("Moderado",AC39)))</formula>
    </cfRule>
    <cfRule type="containsText" dxfId="2238" priority="24" operator="containsText" text="Menor">
      <formula>NOT(ISERROR(SEARCH("Menor",AC39)))</formula>
    </cfRule>
    <cfRule type="containsText" dxfId="2237" priority="25" operator="containsText" text="Leve">
      <formula>NOT(ISERROR(SEARCH("Leve",AC39)))</formula>
    </cfRule>
  </conditionalFormatting>
  <conditionalFormatting sqref="AG39">
    <cfRule type="containsText" dxfId="2236" priority="12" operator="containsText" text="Extremo">
      <formula>NOT(ISERROR(SEARCH("Extremo",AG39)))</formula>
    </cfRule>
    <cfRule type="containsText" dxfId="2235" priority="13" operator="containsText" text="Alto">
      <formula>NOT(ISERROR(SEARCH("Alto",AG39)))</formula>
    </cfRule>
    <cfRule type="containsText" dxfId="2234" priority="14" operator="containsText" text="Moderado">
      <formula>NOT(ISERROR(SEARCH("Moderado",AG39)))</formula>
    </cfRule>
    <cfRule type="containsText" dxfId="2233" priority="15" operator="containsText" text="Menor">
      <formula>NOT(ISERROR(SEARCH("Menor",AG39)))</formula>
    </cfRule>
    <cfRule type="containsText" dxfId="2232" priority="16" operator="containsText" text="Bajo">
      <formula>NOT(ISERROR(SEARCH("Bajo",AG39)))</formula>
    </cfRule>
    <cfRule type="containsText" dxfId="2231" priority="17" operator="containsText" text="Moderado">
      <formula>NOT(ISERROR(SEARCH("Moderado",AG39)))</formula>
    </cfRule>
    <cfRule type="containsText" dxfId="2230" priority="18" operator="containsText" text="Extremo">
      <formula>NOT(ISERROR(SEARCH("Extremo",AG39)))</formula>
    </cfRule>
    <cfRule type="containsText" dxfId="2229" priority="19" operator="containsText" text="Baja">
      <formula>NOT(ISERROR(SEARCH("Baja",AG39)))</formula>
    </cfRule>
    <cfRule type="containsText" dxfId="2228" priority="20" operator="containsText" text="Alto">
      <formula>NOT(ISERROR(SEARCH("Alto",AG39)))</formula>
    </cfRule>
  </conditionalFormatting>
  <conditionalFormatting sqref="AE39:AE43">
    <cfRule type="containsText" dxfId="2227" priority="2" operator="containsText" text="Catastrófico">
      <formula>NOT(ISERROR(SEARCH("Catastrófico",AE39)))</formula>
    </cfRule>
    <cfRule type="containsText" dxfId="2226" priority="3" operator="containsText" text="Moderado">
      <formula>NOT(ISERROR(SEARCH("Moderado",AE39)))</formula>
    </cfRule>
    <cfRule type="containsText" dxfId="2225" priority="4" operator="containsText" text="Menor">
      <formula>NOT(ISERROR(SEARCH("Menor",AE39)))</formula>
    </cfRule>
    <cfRule type="containsText" dxfId="2224" priority="5" operator="containsText" text="Leve">
      <formula>NOT(ISERROR(SEARCH("Leve",AE39)))</formula>
    </cfRule>
    <cfRule type="containsText" dxfId="2223" priority="6" operator="containsText" text="Mayor">
      <formula>NOT(ISERROR(SEARCH("Mayor",AE39)))</formula>
    </cfRule>
  </conditionalFormatting>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421" operator="containsText" id="{DF7D542B-1BF1-4317-8F9F-9E217298398A}">
            <xm:f>NOT(ISERROR(SEARCH('Tabla probabilidad'!$B$5,I25)))</xm:f>
            <xm:f>'Tabla probabilidad'!$B$5</xm:f>
            <x14:dxf>
              <font>
                <color rgb="FF006100"/>
              </font>
              <fill>
                <patternFill>
                  <bgColor rgb="FFC6EFCE"/>
                </patternFill>
              </fill>
            </x14:dxf>
          </x14:cfRule>
          <x14:cfRule type="containsText" priority="422" operator="containsText" id="{588CF624-76F0-4DA9-B250-68F531E8679C}">
            <xm:f>NOT(ISERROR(SEARCH('Tabla probabilidad'!$B$5,I25)))</xm:f>
            <xm:f>'Tabla probabilidad'!$B$5</xm:f>
            <x14:dxf>
              <font>
                <color rgb="FF9C0006"/>
              </font>
              <fill>
                <patternFill>
                  <bgColor rgb="FFFFC7CE"/>
                </patternFill>
              </fill>
            </x14:dxf>
          </x14:cfRule>
          <xm:sqref>I25</xm:sqref>
        </x14:conditionalFormatting>
        <x14:conditionalFormatting xmlns:xm="http://schemas.microsoft.com/office/excel/2006/main">
          <x14:cfRule type="containsText" priority="203" operator="containsText" id="{D71E484F-FE07-4D18-8E45-7EB7DDE70E2C}">
            <xm:f>NOT(ISERROR(SEARCH('Tabla probabilidad'!$B$5,I30)))</xm:f>
            <xm:f>'Tabla probabilidad'!$B$5</xm:f>
            <x14:dxf>
              <font>
                <color rgb="FF006100"/>
              </font>
              <fill>
                <patternFill>
                  <bgColor rgb="FFC6EFCE"/>
                </patternFill>
              </fill>
            </x14:dxf>
          </x14:cfRule>
          <x14:cfRule type="containsText" priority="204" operator="containsText" id="{DC4E61ED-7433-4BAB-A2FA-262F21FE4597}">
            <xm:f>NOT(ISERROR(SEARCH('Tabla probabilidad'!$B$5,I30)))</xm:f>
            <xm:f>'Tabla probabilidad'!$B$5</xm:f>
            <x14:dxf>
              <font>
                <color rgb="FF9C0006"/>
              </font>
              <fill>
                <patternFill>
                  <bgColor rgb="FFFFC7CE"/>
                </patternFill>
              </fill>
            </x14:dxf>
          </x14:cfRule>
          <xm:sqref>I30</xm:sqref>
        </x14:conditionalFormatting>
        <x14:conditionalFormatting xmlns:xm="http://schemas.microsoft.com/office/excel/2006/main">
          <x14:cfRule type="containsText" priority="133" operator="containsText" id="{91325732-CCEB-40E7-9A2C-98900CB15E77}">
            <xm:f>NOT(ISERROR(SEARCH('Tabla probabilidad'!$B$5,I34)))</xm:f>
            <xm:f>'Tabla probabilidad'!$B$5</xm:f>
            <x14:dxf>
              <font>
                <color rgb="FF006100"/>
              </font>
              <fill>
                <patternFill>
                  <bgColor rgb="FFC6EFCE"/>
                </patternFill>
              </fill>
            </x14:dxf>
          </x14:cfRule>
          <x14:cfRule type="containsText" priority="134" operator="containsText" id="{36243104-5BAC-4A7B-8705-D48F4AC59121}">
            <xm:f>NOT(ISERROR(SEARCH('Tabla probabilidad'!$B$5,I34)))</xm:f>
            <xm:f>'Tabla probabilidad'!$B$5</xm:f>
            <x14:dxf>
              <font>
                <color rgb="FF9C0006"/>
              </font>
              <fill>
                <patternFill>
                  <bgColor rgb="FFFFC7CE"/>
                </patternFill>
              </fill>
            </x14:dxf>
          </x14:cfRule>
          <xm:sqref>I34</xm:sqref>
        </x14:conditionalFormatting>
        <x14:conditionalFormatting xmlns:xm="http://schemas.microsoft.com/office/excel/2006/main">
          <x14:cfRule type="containsText" priority="63" operator="containsText" id="{3498E6D8-7225-4046-93C9-2583E1784B5A}">
            <xm:f>NOT(ISERROR(SEARCH('Tabla probabilidad'!$B$5,I39)))</xm:f>
            <xm:f>'Tabla probabilidad'!$B$5</xm:f>
            <x14:dxf>
              <font>
                <color rgb="FF006100"/>
              </font>
              <fill>
                <patternFill>
                  <bgColor rgb="FFC6EFCE"/>
                </patternFill>
              </fill>
            </x14:dxf>
          </x14:cfRule>
          <x14:cfRule type="containsText" priority="64" operator="containsText" id="{E63BDDF0-19FD-41FB-A743-3056F46EF7F2}">
            <xm:f>NOT(ISERROR(SEARCH('Tabla probabilidad'!$B$5,I39)))</xm:f>
            <xm:f>'Tabla probabilidad'!$B$5</xm:f>
            <x14:dxf>
              <font>
                <color rgb="FF9C0006"/>
              </font>
              <fill>
                <patternFill>
                  <bgColor rgb="FFFFC7CE"/>
                </patternFill>
              </fill>
            </x14:dxf>
          </x14:cfRule>
          <xm:sqref>I39</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AN34 AN39</xm:sqref>
        </x14:dataValidation>
        <x14:dataValidation type="list" allowBlank="1" showInputMessage="1" showErrorMessage="1" xr:uid="{00000000-0002-0000-0400-000002000000}">
          <x14:formula1>
            <xm:f>LISTA!$K$3:$K$6</xm:f>
          </x14:formula1>
          <xm:sqref>AH10 AH15 AH20 AH25 AH30 AH34 AH39</xm:sqref>
        </x14:dataValidation>
        <x14:dataValidation type="list" allowBlank="1" showInputMessage="1" showErrorMessage="1" xr:uid="{00000000-0002-0000-0400-000003000000}">
          <x14:formula1>
            <xm:f>LISTA!$E$3:$E$5</xm:f>
          </x14:formula1>
          <xm:sqref>R10:R27 R30:R32 R34:R36 R39:R43</xm:sqref>
        </x14:dataValidation>
        <x14:dataValidation type="list" allowBlank="1" showInputMessage="1" showErrorMessage="1" xr:uid="{00000000-0002-0000-0400-000004000000}">
          <x14:formula1>
            <xm:f>LISTA!$F$3:$F$4</xm:f>
          </x14:formula1>
          <xm:sqref>S10:S27 S30:S32 S34:S36 S39:S43</xm:sqref>
        </x14:dataValidation>
        <x14:dataValidation type="list" allowBlank="1" showInputMessage="1" showErrorMessage="1" xr:uid="{00000000-0002-0000-0400-000005000000}">
          <x14:formula1>
            <xm:f>LISTA!$G$3:$G$4</xm:f>
          </x14:formula1>
          <xm:sqref>U10:U27 U30:U32 U34:U36 U39:U43</xm:sqref>
        </x14:dataValidation>
        <x14:dataValidation type="list" allowBlank="1" showInputMessage="1" showErrorMessage="1" xr:uid="{00000000-0002-0000-0400-000006000000}">
          <x14:formula1>
            <xm:f>LISTA!$H$3:$H$4</xm:f>
          </x14:formula1>
          <xm:sqref>V10:V27 V30:V32 V34:V36 V39:V43</xm:sqref>
        </x14:dataValidation>
        <x14:dataValidation type="list" allowBlank="1" showInputMessage="1" showErrorMessage="1" xr:uid="{00000000-0002-0000-0400-000007000000}">
          <x14:formula1>
            <xm:f>LISTA!$I$3:$I$4</xm:f>
          </x14:formula1>
          <xm:sqref>W10:W27 W30:W32 W34:W36 W39:W43</xm:sqref>
        </x14:dataValidation>
        <x14:dataValidation type="list" allowBlank="1" showInputMessage="1" showErrorMessage="1" xr:uid="{00000000-0002-0000-0400-000008000000}">
          <x14:formula1>
            <xm:f>LISTA!$C$3:$C$10</xm:f>
          </x14:formula1>
          <xm:sqref>G10:G43</xm:sqref>
        </x14:dataValidation>
        <x14:dataValidation type="list" allowBlank="1" showInputMessage="1" showErrorMessage="1" xr:uid="{00000000-0002-0000-0400-000009000000}">
          <x14:formula1>
            <xm:f>LISTA!$D$3:$D$31</xm:f>
          </x14:formula1>
          <xm:sqref>K10:K43</xm:sqref>
        </x14:dataValidation>
        <x14:dataValidation type="list" allowBlank="1" showInputMessage="1" showErrorMessage="1" xr:uid="{00000000-0002-0000-0400-00000A000000}">
          <x14:formula1>
            <xm:f>LISTA!$B$3:$B$9</xm:f>
          </x14:formula1>
          <xm:sqref>C10:C43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A5" zoomScale="69" zoomScaleNormal="69" workbookViewId="0">
      <selection activeCell="B7" sqref="B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419" t="s">
        <v>195</v>
      </c>
      <c r="B3" s="419"/>
      <c r="C3" s="419"/>
      <c r="D3" s="419"/>
      <c r="E3" s="419"/>
      <c r="F3" s="419"/>
      <c r="G3" s="419"/>
      <c r="H3" s="419"/>
    </row>
    <row r="4" spans="1:9">
      <c r="A4" s="419"/>
      <c r="B4" s="419"/>
      <c r="C4" s="419"/>
      <c r="D4" s="419"/>
      <c r="E4" s="419"/>
      <c r="F4" s="419"/>
      <c r="G4" s="419"/>
      <c r="H4" s="419"/>
    </row>
    <row r="5" spans="1:9" ht="34.5" thickBot="1">
      <c r="A5" s="18"/>
      <c r="B5" s="18"/>
      <c r="C5" s="18"/>
      <c r="D5" s="18"/>
      <c r="E5" s="18"/>
      <c r="F5" s="18"/>
      <c r="G5" s="18"/>
      <c r="H5" s="18"/>
    </row>
    <row r="6" spans="1:9" ht="71.25" customHeight="1" thickBot="1">
      <c r="A6" s="420" t="s">
        <v>195</v>
      </c>
      <c r="B6" s="79" t="s">
        <v>351</v>
      </c>
      <c r="C6" s="80" t="s">
        <v>352</v>
      </c>
      <c r="D6" s="80" t="s">
        <v>353</v>
      </c>
      <c r="E6" s="80" t="s">
        <v>354</v>
      </c>
      <c r="F6" s="80" t="s">
        <v>355</v>
      </c>
      <c r="G6" s="147" t="s">
        <v>356</v>
      </c>
      <c r="H6" s="79" t="s">
        <v>357</v>
      </c>
      <c r="I6" s="79" t="s">
        <v>358</v>
      </c>
    </row>
    <row r="7" spans="1:9" ht="265.5" customHeight="1" thickBot="1">
      <c r="A7" s="421"/>
      <c r="B7" s="19" t="s">
        <v>359</v>
      </c>
      <c r="C7" s="19" t="s">
        <v>360</v>
      </c>
      <c r="D7" s="19" t="s">
        <v>361</v>
      </c>
      <c r="E7" s="19" t="s">
        <v>362</v>
      </c>
      <c r="F7" s="19" t="s">
        <v>363</v>
      </c>
      <c r="G7" s="20" t="s">
        <v>364</v>
      </c>
      <c r="H7" s="155" t="s">
        <v>365</v>
      </c>
      <c r="I7" s="155" t="s">
        <v>366</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6"/>
  </cols>
  <sheetData>
    <row r="1" spans="1:31" s="6" customFormat="1"/>
    <row r="2" spans="1:31" ht="23.25">
      <c r="A2" s="6"/>
      <c r="B2" s="422" t="s">
        <v>367</v>
      </c>
      <c r="C2" s="422"/>
      <c r="D2" s="422"/>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6"/>
      <c r="C3" s="106"/>
      <c r="D3" s="106"/>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368</v>
      </c>
      <c r="D4" s="117" t="s">
        <v>369</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370</v>
      </c>
      <c r="C5" s="119" t="s">
        <v>371</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372</v>
      </c>
      <c r="C6" s="122" t="s">
        <v>373</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374</v>
      </c>
      <c r="C7" s="122" t="s">
        <v>375</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376</v>
      </c>
      <c r="C8" s="122" t="s">
        <v>377</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378</v>
      </c>
      <c r="C9" s="122" t="s">
        <v>379</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5" zoomScale="67" zoomScaleNormal="67" workbookViewId="0"/>
  </sheetViews>
  <sheetFormatPr defaultColWidth="11.42578125" defaultRowHeight="15"/>
  <cols>
    <col min="2" max="2" width="40.42578125" customWidth="1"/>
    <col min="3" max="3" width="74.85546875" hidden="1" customWidth="1"/>
    <col min="4" max="4" width="147.85546875" customWidth="1"/>
    <col min="5" max="5" width="26.140625" style="127" customWidth="1"/>
    <col min="11" max="258" width="11.42578125" style="6"/>
  </cols>
  <sheetData>
    <row r="1" spans="1:10" s="6" customFormat="1">
      <c r="E1" s="132"/>
    </row>
    <row r="2" spans="1:10" ht="33.75">
      <c r="A2" s="6"/>
      <c r="B2" s="423" t="s">
        <v>380</v>
      </c>
      <c r="C2" s="423"/>
      <c r="D2" s="423"/>
      <c r="E2" s="423"/>
      <c r="F2" s="6"/>
      <c r="G2" s="6"/>
      <c r="H2" s="6"/>
      <c r="I2" s="6"/>
      <c r="J2" s="6"/>
    </row>
    <row r="3" spans="1:10">
      <c r="A3" s="6"/>
      <c r="B3" s="106"/>
      <c r="C3" s="106"/>
      <c r="D3" s="106"/>
      <c r="E3" s="132"/>
      <c r="F3" s="6"/>
      <c r="G3" s="6"/>
      <c r="H3" s="6"/>
      <c r="I3" s="6"/>
      <c r="J3" s="6"/>
    </row>
    <row r="4" spans="1:10" ht="60">
      <c r="A4" s="6"/>
      <c r="B4" s="24"/>
      <c r="C4" s="107" t="s">
        <v>381</v>
      </c>
      <c r="D4" s="107" t="s">
        <v>382</v>
      </c>
      <c r="E4" s="132"/>
      <c r="F4" s="6"/>
      <c r="G4" s="6"/>
      <c r="H4" s="6"/>
      <c r="I4" s="6"/>
      <c r="J4" s="6"/>
    </row>
    <row r="5" spans="1:10" ht="76.5" customHeight="1">
      <c r="A5" s="25" t="s">
        <v>383</v>
      </c>
      <c r="B5" s="108" t="s">
        <v>384</v>
      </c>
      <c r="C5" s="109" t="s">
        <v>385</v>
      </c>
      <c r="D5" s="110" t="s">
        <v>386</v>
      </c>
      <c r="E5" s="133">
        <v>0.2</v>
      </c>
      <c r="F5" s="6"/>
      <c r="G5" s="6"/>
      <c r="H5" s="6"/>
      <c r="I5" s="6"/>
      <c r="J5" s="6"/>
    </row>
    <row r="6" spans="1:10" ht="99">
      <c r="A6" s="25" t="s">
        <v>387</v>
      </c>
      <c r="B6" s="111" t="s">
        <v>387</v>
      </c>
      <c r="C6" s="112" t="s">
        <v>388</v>
      </c>
      <c r="D6" s="113" t="s">
        <v>389</v>
      </c>
      <c r="E6" s="133">
        <v>0.4</v>
      </c>
      <c r="F6" s="6"/>
      <c r="G6" s="6"/>
      <c r="H6" s="6"/>
      <c r="I6" s="6"/>
      <c r="J6" s="6"/>
    </row>
    <row r="7" spans="1:10" ht="66">
      <c r="A7" s="25" t="s">
        <v>390</v>
      </c>
      <c r="B7" s="114" t="s">
        <v>391</v>
      </c>
      <c r="C7" s="112" t="s">
        <v>392</v>
      </c>
      <c r="D7" s="113" t="s">
        <v>393</v>
      </c>
      <c r="E7" s="133">
        <v>0.6</v>
      </c>
      <c r="F7" s="6"/>
      <c r="G7" s="6"/>
      <c r="H7" s="6"/>
      <c r="I7" s="6"/>
      <c r="J7" s="6"/>
    </row>
    <row r="8" spans="1:10" ht="66">
      <c r="A8" s="25" t="s">
        <v>394</v>
      </c>
      <c r="B8" s="115" t="s">
        <v>395</v>
      </c>
      <c r="C8" s="112" t="s">
        <v>396</v>
      </c>
      <c r="D8" s="113" t="s">
        <v>397</v>
      </c>
      <c r="E8" s="133">
        <v>0.8</v>
      </c>
      <c r="F8" s="6"/>
      <c r="G8" s="6"/>
      <c r="H8" s="6"/>
      <c r="I8" s="6"/>
      <c r="J8" s="6"/>
    </row>
    <row r="9" spans="1:10" ht="66">
      <c r="A9" s="25" t="s">
        <v>398</v>
      </c>
      <c r="B9" s="116" t="s">
        <v>399</v>
      </c>
      <c r="C9" s="112" t="s">
        <v>400</v>
      </c>
      <c r="D9" s="113" t="s">
        <v>401</v>
      </c>
      <c r="E9" s="133">
        <v>1</v>
      </c>
      <c r="F9" s="6"/>
      <c r="G9" s="6"/>
      <c r="H9" s="6"/>
      <c r="I9" s="6"/>
      <c r="J9" s="6"/>
    </row>
    <row r="10" spans="1:10" ht="20.25">
      <c r="A10" s="25"/>
      <c r="B10" s="25"/>
      <c r="C10" s="26"/>
      <c r="D10" s="26"/>
      <c r="E10" s="132"/>
      <c r="F10" s="6"/>
      <c r="G10" s="6"/>
      <c r="H10" s="6"/>
      <c r="I10" s="6"/>
      <c r="J10" s="6"/>
    </row>
    <row r="11" spans="1:10" ht="60">
      <c r="A11" s="25"/>
      <c r="B11" s="24"/>
      <c r="C11" s="107" t="s">
        <v>381</v>
      </c>
      <c r="D11" s="107" t="s">
        <v>319</v>
      </c>
      <c r="E11" s="132"/>
      <c r="F11" s="6"/>
      <c r="G11" s="6"/>
      <c r="H11" s="6"/>
      <c r="I11" s="6"/>
      <c r="J11" s="6"/>
    </row>
    <row r="12" spans="1:10" ht="79.5" customHeight="1">
      <c r="A12" s="25"/>
      <c r="B12" s="108" t="s">
        <v>384</v>
      </c>
      <c r="C12" s="109" t="s">
        <v>385</v>
      </c>
      <c r="D12" s="137" t="s">
        <v>402</v>
      </c>
      <c r="E12" s="133">
        <v>0.2</v>
      </c>
      <c r="F12" s="6"/>
      <c r="G12" s="6"/>
      <c r="H12" s="6"/>
      <c r="I12" s="6"/>
      <c r="J12" s="6"/>
    </row>
    <row r="13" spans="1:10" ht="33">
      <c r="A13" s="25"/>
      <c r="B13" s="111" t="s">
        <v>387</v>
      </c>
      <c r="C13" s="112" t="s">
        <v>388</v>
      </c>
      <c r="D13" s="137" t="s">
        <v>403</v>
      </c>
      <c r="E13" s="133">
        <v>0.4</v>
      </c>
      <c r="F13" s="6"/>
      <c r="G13" s="6"/>
      <c r="H13" s="6"/>
      <c r="I13" s="6"/>
      <c r="J13" s="6"/>
    </row>
    <row r="14" spans="1:10" ht="33">
      <c r="A14" s="25"/>
      <c r="B14" s="114" t="s">
        <v>391</v>
      </c>
      <c r="C14" s="112" t="s">
        <v>392</v>
      </c>
      <c r="D14" s="137" t="s">
        <v>404</v>
      </c>
      <c r="E14" s="133">
        <v>0.6</v>
      </c>
      <c r="F14" s="6"/>
      <c r="G14" s="6"/>
      <c r="H14" s="6"/>
      <c r="I14" s="6"/>
      <c r="J14" s="6"/>
    </row>
    <row r="15" spans="1:10" ht="33">
      <c r="A15" s="25"/>
      <c r="B15" s="115" t="s">
        <v>395</v>
      </c>
      <c r="C15" s="112" t="s">
        <v>396</v>
      </c>
      <c r="D15" s="137" t="s">
        <v>405</v>
      </c>
      <c r="E15" s="133">
        <v>0.8</v>
      </c>
      <c r="F15" s="6"/>
      <c r="G15" s="6"/>
      <c r="H15" s="6"/>
      <c r="I15" s="6"/>
      <c r="J15" s="6"/>
    </row>
    <row r="16" spans="1:10" ht="46.5" customHeight="1">
      <c r="A16" s="25"/>
      <c r="B16" s="116" t="s">
        <v>399</v>
      </c>
      <c r="C16" s="112" t="s">
        <v>400</v>
      </c>
      <c r="D16" s="137" t="s">
        <v>406</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7" t="s">
        <v>381</v>
      </c>
      <c r="D19" s="107" t="s">
        <v>339</v>
      </c>
      <c r="E19" s="132"/>
      <c r="F19" s="6"/>
      <c r="G19" s="6"/>
      <c r="H19" s="6"/>
      <c r="I19" s="6"/>
      <c r="J19" s="6"/>
    </row>
    <row r="20" spans="1:10" ht="57.75" customHeight="1">
      <c r="A20" s="25"/>
      <c r="B20" s="108" t="s">
        <v>384</v>
      </c>
      <c r="C20" s="109" t="s">
        <v>385</v>
      </c>
      <c r="D20" s="137" t="s">
        <v>407</v>
      </c>
      <c r="E20" s="133">
        <v>0.2</v>
      </c>
      <c r="F20" s="6"/>
      <c r="G20" s="6"/>
      <c r="H20" s="6"/>
      <c r="I20" s="6"/>
      <c r="J20" s="6"/>
    </row>
    <row r="21" spans="1:10" ht="54" customHeight="1">
      <c r="A21" s="25"/>
      <c r="B21" s="111" t="s">
        <v>387</v>
      </c>
      <c r="C21" s="112" t="s">
        <v>388</v>
      </c>
      <c r="D21" s="137" t="s">
        <v>324</v>
      </c>
      <c r="E21" s="133">
        <v>0.4</v>
      </c>
      <c r="F21" s="6"/>
      <c r="G21" s="6"/>
      <c r="H21" s="6"/>
      <c r="I21" s="6"/>
      <c r="J21" s="6"/>
    </row>
    <row r="22" spans="1:10" ht="64.5" customHeight="1">
      <c r="A22" s="25"/>
      <c r="B22" s="114" t="s">
        <v>391</v>
      </c>
      <c r="C22" s="112" t="s">
        <v>392</v>
      </c>
      <c r="D22" s="137" t="s">
        <v>343</v>
      </c>
      <c r="E22" s="133">
        <v>0.6</v>
      </c>
      <c r="F22" s="6"/>
      <c r="G22" s="6"/>
      <c r="H22" s="6"/>
      <c r="I22" s="6"/>
      <c r="J22" s="6"/>
    </row>
    <row r="23" spans="1:10" ht="51.75" customHeight="1">
      <c r="A23" s="25"/>
      <c r="B23" s="115" t="s">
        <v>395</v>
      </c>
      <c r="C23" s="112" t="s">
        <v>396</v>
      </c>
      <c r="D23" s="137" t="s">
        <v>408</v>
      </c>
      <c r="E23" s="133">
        <v>0.8</v>
      </c>
      <c r="F23" s="6"/>
      <c r="G23" s="6"/>
      <c r="H23" s="6"/>
      <c r="I23" s="6"/>
      <c r="J23" s="6"/>
    </row>
    <row r="24" spans="1:10" ht="51.75" customHeight="1">
      <c r="A24" s="25"/>
      <c r="B24" s="116" t="s">
        <v>399</v>
      </c>
      <c r="C24" s="112" t="s">
        <v>400</v>
      </c>
      <c r="D24" s="137" t="s">
        <v>409</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7" t="s">
        <v>381</v>
      </c>
      <c r="D29" s="107" t="s">
        <v>410</v>
      </c>
      <c r="E29" s="132"/>
      <c r="F29" s="6"/>
      <c r="G29" s="6"/>
      <c r="H29" s="6"/>
      <c r="I29" s="6"/>
      <c r="J29" s="6"/>
    </row>
    <row r="30" spans="1:10" ht="75.75" customHeight="1">
      <c r="A30" s="25"/>
      <c r="B30" s="108" t="s">
        <v>384</v>
      </c>
      <c r="C30" s="109" t="s">
        <v>385</v>
      </c>
      <c r="D30" s="137" t="s">
        <v>411</v>
      </c>
      <c r="E30" s="133">
        <v>0.2</v>
      </c>
      <c r="F30" s="6"/>
      <c r="G30" s="6"/>
      <c r="H30" s="6"/>
      <c r="I30" s="6"/>
      <c r="J30" s="6"/>
    </row>
    <row r="31" spans="1:10" ht="65.25" customHeight="1">
      <c r="A31" s="25"/>
      <c r="B31" s="111" t="s">
        <v>387</v>
      </c>
      <c r="C31" s="112" t="s">
        <v>388</v>
      </c>
      <c r="D31" s="137" t="s">
        <v>412</v>
      </c>
      <c r="E31" s="133">
        <v>0.4</v>
      </c>
      <c r="F31" s="6"/>
      <c r="G31" s="6"/>
      <c r="H31" s="6"/>
      <c r="I31" s="6"/>
      <c r="J31" s="6"/>
    </row>
    <row r="32" spans="1:10" ht="57" customHeight="1">
      <c r="A32" s="25"/>
      <c r="B32" s="114" t="s">
        <v>391</v>
      </c>
      <c r="C32" s="112" t="s">
        <v>392</v>
      </c>
      <c r="D32" s="137" t="s">
        <v>413</v>
      </c>
      <c r="E32" s="133">
        <v>0.6</v>
      </c>
      <c r="F32" s="6"/>
      <c r="G32" s="6"/>
      <c r="H32" s="6"/>
      <c r="I32" s="6"/>
      <c r="J32" s="6"/>
    </row>
    <row r="33" spans="1:10" ht="66.75" customHeight="1">
      <c r="A33" s="25"/>
      <c r="B33" s="115" t="s">
        <v>395</v>
      </c>
      <c r="C33" s="112" t="s">
        <v>396</v>
      </c>
      <c r="D33" s="137" t="s">
        <v>414</v>
      </c>
      <c r="E33" s="133">
        <v>0.8</v>
      </c>
      <c r="F33" s="6"/>
      <c r="G33" s="6"/>
      <c r="H33" s="6"/>
      <c r="I33" s="6"/>
      <c r="J33" s="6"/>
    </row>
    <row r="34" spans="1:10" ht="79.5" customHeight="1">
      <c r="A34" s="25"/>
      <c r="B34" s="116" t="s">
        <v>399</v>
      </c>
      <c r="C34" s="112" t="s">
        <v>400</v>
      </c>
      <c r="D34" s="137" t="s">
        <v>415</v>
      </c>
      <c r="E34" s="133">
        <v>1</v>
      </c>
      <c r="F34" s="6"/>
      <c r="G34" s="6"/>
      <c r="H34" s="6"/>
      <c r="I34" s="6"/>
      <c r="J34" s="6"/>
    </row>
    <row r="35" spans="1:10">
      <c r="A35" s="25"/>
      <c r="B35" s="25"/>
      <c r="C35" s="25" t="s">
        <v>416</v>
      </c>
      <c r="D35" s="25" t="s">
        <v>417</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7" t="s">
        <v>381</v>
      </c>
      <c r="D38" s="107" t="s">
        <v>418</v>
      </c>
      <c r="E38" s="132"/>
      <c r="F38" s="6"/>
      <c r="G38" s="6"/>
      <c r="H38" s="6"/>
      <c r="I38" s="6"/>
      <c r="J38" s="6"/>
    </row>
    <row r="39" spans="1:10" ht="99">
      <c r="A39" s="25"/>
      <c r="B39" s="108" t="s">
        <v>384</v>
      </c>
      <c r="C39" s="109" t="s">
        <v>385</v>
      </c>
      <c r="D39" s="138" t="s">
        <v>419</v>
      </c>
      <c r="E39" s="133">
        <v>0.2</v>
      </c>
      <c r="F39" s="6"/>
      <c r="G39" s="6"/>
      <c r="H39" s="6"/>
      <c r="I39" s="6"/>
      <c r="J39" s="6"/>
    </row>
    <row r="40" spans="1:10" ht="99">
      <c r="A40" s="25"/>
      <c r="B40" s="111" t="s">
        <v>387</v>
      </c>
      <c r="C40" s="112" t="s">
        <v>388</v>
      </c>
      <c r="D40" s="138" t="s">
        <v>420</v>
      </c>
      <c r="E40" s="133">
        <v>0.4</v>
      </c>
      <c r="F40" s="6"/>
      <c r="G40" s="6"/>
      <c r="H40" s="6"/>
      <c r="I40" s="6"/>
      <c r="J40" s="6"/>
    </row>
    <row r="41" spans="1:10" ht="99">
      <c r="A41" s="25"/>
      <c r="B41" s="114" t="s">
        <v>391</v>
      </c>
      <c r="C41" s="112" t="s">
        <v>392</v>
      </c>
      <c r="D41" s="138" t="s">
        <v>421</v>
      </c>
      <c r="E41" s="133">
        <v>0.6</v>
      </c>
      <c r="F41" s="6"/>
      <c r="G41" s="6"/>
      <c r="H41" s="6"/>
      <c r="I41" s="6"/>
      <c r="J41" s="6"/>
    </row>
    <row r="42" spans="1:10" ht="99">
      <c r="A42" s="25"/>
      <c r="B42" s="115" t="s">
        <v>395</v>
      </c>
      <c r="C42" s="112" t="s">
        <v>396</v>
      </c>
      <c r="D42" s="138" t="s">
        <v>422</v>
      </c>
      <c r="E42" s="133">
        <v>0.8</v>
      </c>
      <c r="F42" s="6"/>
      <c r="G42" s="6"/>
      <c r="H42" s="6"/>
      <c r="I42" s="6"/>
      <c r="J42" s="6"/>
    </row>
    <row r="43" spans="1:10" ht="99">
      <c r="A43" s="25"/>
      <c r="B43" s="116" t="s">
        <v>399</v>
      </c>
      <c r="C43" s="112" t="s">
        <v>400</v>
      </c>
      <c r="D43" s="138" t="s">
        <v>423</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7" t="s">
        <v>424</v>
      </c>
      <c r="E45" s="132"/>
      <c r="F45" s="6"/>
      <c r="G45" s="6"/>
      <c r="H45" s="6"/>
      <c r="I45" s="6"/>
      <c r="J45" s="6"/>
    </row>
    <row r="46" spans="1:10" ht="94.5" customHeight="1">
      <c r="A46" s="25"/>
      <c r="B46" s="115" t="s">
        <v>395</v>
      </c>
      <c r="C46" s="25"/>
      <c r="D46" s="113" t="s">
        <v>425</v>
      </c>
      <c r="E46" s="133">
        <v>0.8</v>
      </c>
      <c r="F46" s="6"/>
      <c r="G46" s="6"/>
      <c r="H46" s="6"/>
      <c r="I46" s="6"/>
      <c r="J46" s="6"/>
    </row>
    <row r="47" spans="1:10" ht="105.75" customHeight="1">
      <c r="A47" s="25"/>
      <c r="B47" s="116" t="s">
        <v>399</v>
      </c>
      <c r="C47" s="26"/>
      <c r="D47" s="113" t="s">
        <v>426</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7" t="s">
        <v>427</v>
      </c>
      <c r="E51" s="132"/>
      <c r="F51" s="6"/>
      <c r="G51" s="6"/>
      <c r="H51" s="6"/>
      <c r="I51" s="6"/>
      <c r="J51" s="6"/>
    </row>
    <row r="52" spans="1:10" ht="90" customHeight="1">
      <c r="A52" s="25"/>
      <c r="B52" s="115" t="s">
        <v>395</v>
      </c>
      <c r="C52" s="25"/>
      <c r="D52" s="113" t="s">
        <v>276</v>
      </c>
      <c r="E52" s="133">
        <v>0.8</v>
      </c>
      <c r="F52" s="6"/>
      <c r="G52" s="6"/>
      <c r="H52" s="6"/>
      <c r="I52" s="6"/>
      <c r="J52" s="6"/>
    </row>
    <row r="53" spans="1:10" ht="66">
      <c r="A53" s="25"/>
      <c r="B53" s="116" t="s">
        <v>399</v>
      </c>
      <c r="C53" s="26"/>
      <c r="D53" s="113" t="s">
        <v>428</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6" customFormat="1" ht="20.25">
      <c r="A80" s="25"/>
      <c r="B80" s="25"/>
      <c r="C80" s="26"/>
      <c r="D80" s="26"/>
      <c r="E80" s="132"/>
    </row>
    <row r="81" spans="1:5" s="6" customFormat="1" ht="20.25">
      <c r="A81" s="25"/>
      <c r="B81" s="25"/>
      <c r="C81" s="26"/>
      <c r="D81" s="26"/>
      <c r="E81" s="132"/>
    </row>
    <row r="82" spans="1:5" s="6" customFormat="1" ht="20.25">
      <c r="A82" s="25"/>
      <c r="B82" s="25"/>
      <c r="C82" s="26"/>
      <c r="D82" s="26"/>
      <c r="E82" s="132"/>
    </row>
    <row r="83" spans="1:5" s="6" customFormat="1" ht="20.25">
      <c r="A83" s="25"/>
      <c r="B83" s="25"/>
      <c r="C83" s="26"/>
      <c r="D83" s="26"/>
      <c r="E83" s="132"/>
    </row>
    <row r="84" spans="1:5" s="6" customFormat="1" ht="20.25">
      <c r="A84" s="25"/>
      <c r="B84" s="25"/>
      <c r="C84" s="26"/>
      <c r="D84" s="26"/>
      <c r="E84" s="132"/>
    </row>
    <row r="85" spans="1:5" s="6" customFormat="1" ht="20.25">
      <c r="A85" s="25"/>
      <c r="B85" s="25"/>
      <c r="C85" s="26"/>
      <c r="D85" s="26"/>
      <c r="E85" s="132"/>
    </row>
    <row r="86" spans="1:5" s="6" customFormat="1" ht="20.25">
      <c r="A86" s="25"/>
      <c r="B86" s="25"/>
      <c r="C86" s="26"/>
      <c r="D86" s="26"/>
      <c r="E86" s="132"/>
    </row>
    <row r="87" spans="1:5" s="6" customFormat="1" ht="20.25">
      <c r="A87" s="25"/>
      <c r="B87" s="25"/>
      <c r="C87" s="26"/>
      <c r="D87" s="26"/>
      <c r="E87" s="132"/>
    </row>
    <row r="88" spans="1:5" s="6" customFormat="1" ht="20.25">
      <c r="A88" s="25"/>
      <c r="B88" s="25"/>
      <c r="C88" s="26"/>
      <c r="D88" s="26"/>
      <c r="E88" s="132"/>
    </row>
    <row r="89" spans="1:5" s="6" customFormat="1" ht="20.25">
      <c r="A89" s="25"/>
      <c r="B89" s="25"/>
      <c r="C89" s="26"/>
      <c r="D89" s="26"/>
      <c r="E89" s="132"/>
    </row>
    <row r="90" spans="1:5" s="6" customFormat="1" ht="20.25">
      <c r="A90" s="25"/>
      <c r="B90" s="25"/>
      <c r="C90" s="26"/>
      <c r="D90" s="26"/>
      <c r="E90" s="132"/>
    </row>
    <row r="91" spans="1:5" s="6" customFormat="1" ht="20.25">
      <c r="A91" s="25"/>
      <c r="B91" s="25"/>
      <c r="C91" s="26"/>
      <c r="D91" s="26"/>
      <c r="E91" s="132"/>
    </row>
    <row r="92" spans="1:5" s="6" customFormat="1" ht="20.25">
      <c r="A92" s="25"/>
      <c r="B92" s="25"/>
      <c r="C92" s="26"/>
      <c r="D92" s="26"/>
      <c r="E92" s="132"/>
    </row>
    <row r="93" spans="1:5" s="6" customFormat="1" ht="20.25">
      <c r="A93" s="25"/>
      <c r="B93" s="25"/>
      <c r="C93" s="26"/>
      <c r="D93" s="26"/>
      <c r="E93" s="132"/>
    </row>
    <row r="94" spans="1:5" s="6" customFormat="1" ht="20.25">
      <c r="A94" s="25"/>
      <c r="B94" s="25"/>
      <c r="C94" s="26"/>
      <c r="D94" s="26"/>
      <c r="E94" s="132"/>
    </row>
    <row r="95" spans="1:5" s="6" customFormat="1" ht="20.25">
      <c r="A95" s="25"/>
      <c r="B95" s="25"/>
      <c r="C95" s="26"/>
      <c r="D95" s="26"/>
      <c r="E95" s="132"/>
    </row>
    <row r="96" spans="1:5" s="6" customFormat="1" ht="20.25">
      <c r="A96" s="25"/>
      <c r="B96" s="25"/>
      <c r="C96" s="26"/>
      <c r="D96" s="26"/>
      <c r="E96" s="132"/>
    </row>
    <row r="97" spans="1:5" s="6" customFormat="1" ht="20.25">
      <c r="A97" s="25"/>
      <c r="B97" s="25"/>
      <c r="C97" s="26"/>
      <c r="D97" s="26"/>
      <c r="E97" s="132"/>
    </row>
    <row r="98" spans="1:5" s="6" customFormat="1" ht="20.25">
      <c r="A98" s="25"/>
      <c r="B98" s="25"/>
      <c r="C98" s="26"/>
      <c r="D98" s="26"/>
      <c r="E98" s="132"/>
    </row>
    <row r="99" spans="1:5" s="6" customFormat="1" ht="20.25">
      <c r="A99" s="25"/>
      <c r="B99" s="25"/>
      <c r="C99" s="26"/>
      <c r="D99" s="26"/>
      <c r="E99" s="132"/>
    </row>
    <row r="100" spans="1:5" s="6" customFormat="1" ht="20.25">
      <c r="A100" s="25"/>
      <c r="B100" s="25"/>
      <c r="C100" s="26"/>
      <c r="D100" s="26"/>
      <c r="E100" s="132"/>
    </row>
    <row r="101" spans="1:5" s="6" customFormat="1" ht="20.25">
      <c r="A101" s="25"/>
      <c r="B101" s="25"/>
      <c r="C101" s="26"/>
      <c r="D101" s="26"/>
      <c r="E101" s="132"/>
    </row>
    <row r="102" spans="1:5" s="6" customFormat="1" ht="20.25">
      <c r="A102" s="25"/>
      <c r="B102" s="25"/>
      <c r="C102" s="26"/>
      <c r="D102" s="26"/>
      <c r="E102" s="132"/>
    </row>
    <row r="103" spans="1:5" s="6" customFormat="1" ht="20.25">
      <c r="A103" s="25"/>
      <c r="B103" s="25"/>
      <c r="C103" s="26"/>
      <c r="D103" s="26"/>
      <c r="E103" s="132"/>
    </row>
    <row r="104" spans="1:5" s="6" customFormat="1" ht="20.25">
      <c r="A104" s="25"/>
      <c r="B104" s="25"/>
      <c r="C104" s="26"/>
      <c r="D104" s="26"/>
      <c r="E104" s="132"/>
    </row>
    <row r="105" spans="1:5" s="6" customFormat="1" ht="20.25">
      <c r="A105" s="25"/>
      <c r="B105" s="25"/>
      <c r="C105" s="26"/>
      <c r="D105" s="26"/>
      <c r="E105" s="132"/>
    </row>
    <row r="106" spans="1:5" s="6" customFormat="1" ht="20.25">
      <c r="A106" s="25"/>
      <c r="B106" s="25"/>
      <c r="C106" s="26"/>
      <c r="D106" s="26"/>
      <c r="E106" s="132"/>
    </row>
    <row r="107" spans="1:5" s="6" customFormat="1" ht="20.25">
      <c r="A107" s="25"/>
      <c r="B107" s="25"/>
      <c r="C107" s="26"/>
      <c r="D107" s="26"/>
      <c r="E107" s="132"/>
    </row>
    <row r="108" spans="1:5" s="6" customFormat="1" ht="20.25">
      <c r="A108" s="25"/>
      <c r="B108" s="25"/>
      <c r="C108" s="26"/>
      <c r="D108" s="26"/>
      <c r="E108" s="132"/>
    </row>
    <row r="109" spans="1:5" s="6" customFormat="1" ht="20.25">
      <c r="A109" s="25"/>
      <c r="B109" s="25"/>
      <c r="C109" s="26"/>
      <c r="D109" s="26"/>
      <c r="E109" s="132"/>
    </row>
    <row r="110" spans="1:5" s="6" customFormat="1" ht="20.25">
      <c r="A110" s="25"/>
      <c r="B110" s="25"/>
      <c r="C110" s="26"/>
      <c r="D110" s="26"/>
      <c r="E110" s="132"/>
    </row>
    <row r="111" spans="1:5" s="6" customFormat="1" ht="20.25">
      <c r="A111" s="25"/>
      <c r="B111" s="25"/>
      <c r="C111" s="26"/>
      <c r="D111" s="26"/>
      <c r="E111" s="132"/>
    </row>
    <row r="112" spans="1:5" s="6" customFormat="1" ht="20.25">
      <c r="A112" s="25"/>
      <c r="B112" s="25"/>
      <c r="C112" s="26"/>
      <c r="D112" s="26"/>
      <c r="E112" s="132"/>
    </row>
    <row r="113" spans="1:5" s="6" customFormat="1" ht="20.25">
      <c r="A113" s="25"/>
      <c r="B113" s="25"/>
      <c r="C113" s="26"/>
      <c r="D113" s="26"/>
      <c r="E113" s="132"/>
    </row>
    <row r="114" spans="1:5" s="6" customFormat="1" ht="20.25">
      <c r="A114" s="25"/>
      <c r="B114" s="25"/>
      <c r="C114" s="26"/>
      <c r="D114" s="26"/>
      <c r="E114" s="132"/>
    </row>
    <row r="115" spans="1:5" s="6" customFormat="1" ht="20.25">
      <c r="A115" s="25"/>
      <c r="B115" s="25"/>
      <c r="C115" s="26"/>
      <c r="D115" s="26"/>
      <c r="E115" s="132"/>
    </row>
    <row r="116" spans="1:5" s="6" customFormat="1" ht="20.25">
      <c r="A116" s="25"/>
      <c r="B116" s="25"/>
      <c r="C116" s="26"/>
      <c r="D116" s="26"/>
      <c r="E116" s="132"/>
    </row>
    <row r="117" spans="1:5" s="6" customFormat="1" ht="20.25">
      <c r="A117" s="25"/>
      <c r="B117" s="25"/>
      <c r="C117" s="26"/>
      <c r="D117" s="26"/>
      <c r="E117" s="132"/>
    </row>
    <row r="118" spans="1:5" s="6" customFormat="1" ht="20.25">
      <c r="A118" s="25"/>
      <c r="B118" s="25"/>
      <c r="C118" s="26"/>
      <c r="D118" s="26"/>
      <c r="E118" s="132"/>
    </row>
    <row r="119" spans="1:5" s="6" customFormat="1" ht="20.25">
      <c r="A119" s="25"/>
      <c r="B119" s="25"/>
      <c r="C119" s="26"/>
      <c r="D119" s="26"/>
      <c r="E119" s="132"/>
    </row>
    <row r="120" spans="1:5" s="6" customFormat="1" ht="20.25">
      <c r="A120" s="25"/>
      <c r="B120" s="25"/>
      <c r="C120" s="26"/>
      <c r="D120" s="26"/>
      <c r="E120" s="132"/>
    </row>
    <row r="121" spans="1:5" s="6" customFormat="1" ht="20.25">
      <c r="A121" s="25"/>
      <c r="B121" s="25"/>
      <c r="C121" s="26"/>
      <c r="D121" s="26"/>
      <c r="E121" s="132"/>
    </row>
    <row r="122" spans="1:5" s="6" customFormat="1" ht="20.25">
      <c r="A122" s="25"/>
      <c r="B122" s="25"/>
      <c r="C122" s="26"/>
      <c r="D122" s="26"/>
      <c r="E122" s="132"/>
    </row>
    <row r="123" spans="1:5" s="6" customFormat="1" ht="20.25">
      <c r="A123" s="25"/>
      <c r="B123" s="25"/>
      <c r="C123" s="26"/>
      <c r="D123" s="26"/>
      <c r="E123" s="132"/>
    </row>
    <row r="124" spans="1:5" s="6" customFormat="1" ht="20.25">
      <c r="A124" s="25"/>
      <c r="B124" s="25"/>
      <c r="C124" s="26"/>
      <c r="D124" s="26"/>
      <c r="E124" s="132"/>
    </row>
    <row r="125" spans="1:5" s="6" customFormat="1" ht="20.25">
      <c r="A125" s="25"/>
      <c r="B125" s="25"/>
      <c r="C125" s="26"/>
      <c r="D125" s="26"/>
      <c r="E125" s="132"/>
    </row>
    <row r="126" spans="1:5" s="6" customFormat="1" ht="20.25">
      <c r="A126" s="25"/>
      <c r="B126" s="25"/>
      <c r="C126" s="26"/>
      <c r="D126" s="26"/>
      <c r="E126" s="132"/>
    </row>
    <row r="127" spans="1:5" s="6" customFormat="1" ht="20.25">
      <c r="A127" s="25"/>
      <c r="B127" s="25"/>
      <c r="C127" s="26"/>
      <c r="D127" s="26"/>
      <c r="E127" s="132"/>
    </row>
    <row r="128" spans="1:5" s="6" customFormat="1" ht="20.25">
      <c r="A128" s="25"/>
      <c r="B128" s="25"/>
      <c r="C128" s="26"/>
      <c r="D128" s="26"/>
      <c r="E128" s="132"/>
    </row>
    <row r="129" spans="1:5" s="6" customFormat="1" ht="20.25">
      <c r="A129" s="25"/>
      <c r="B129" s="25"/>
      <c r="C129" s="26"/>
      <c r="D129" s="26"/>
      <c r="E129" s="132"/>
    </row>
    <row r="130" spans="1:5" s="6" customFormat="1" ht="20.25">
      <c r="A130" s="25"/>
      <c r="B130" s="25"/>
      <c r="C130" s="26"/>
      <c r="D130" s="26"/>
      <c r="E130" s="132"/>
    </row>
    <row r="131" spans="1:5" s="6" customFormat="1" ht="20.25">
      <c r="A131" s="25"/>
      <c r="B131" s="25"/>
      <c r="C131" s="26"/>
      <c r="D131" s="26"/>
      <c r="E131" s="132"/>
    </row>
    <row r="132" spans="1:5" s="6" customFormat="1" ht="20.25">
      <c r="A132" s="25"/>
      <c r="B132" s="25"/>
      <c r="C132" s="26"/>
      <c r="D132" s="26"/>
      <c r="E132" s="132"/>
    </row>
    <row r="133" spans="1:5" s="6" customFormat="1" ht="20.25">
      <c r="A133" s="25"/>
      <c r="B133" s="25"/>
      <c r="C133" s="26"/>
      <c r="D133" s="26"/>
      <c r="E133" s="132"/>
    </row>
    <row r="134" spans="1:5" s="6" customFormat="1" ht="20.25">
      <c r="A134" s="25"/>
      <c r="B134" s="25"/>
      <c r="C134" s="26"/>
      <c r="D134" s="26"/>
      <c r="E134" s="132"/>
    </row>
    <row r="135" spans="1:5" s="6" customFormat="1" ht="20.25">
      <c r="A135" s="25"/>
      <c r="B135" s="25"/>
      <c r="C135" s="26"/>
      <c r="D135" s="26"/>
      <c r="E135" s="132"/>
    </row>
    <row r="136" spans="1:5" s="6" customFormat="1" ht="20.25">
      <c r="A136" s="25"/>
      <c r="B136" s="25"/>
      <c r="C136" s="26"/>
      <c r="D136" s="26"/>
      <c r="E136" s="132"/>
    </row>
    <row r="137" spans="1:5" s="6" customFormat="1" ht="20.25">
      <c r="A137" s="25"/>
      <c r="B137" s="25"/>
      <c r="C137" s="26"/>
      <c r="D137" s="26"/>
      <c r="E137" s="132"/>
    </row>
    <row r="138" spans="1:5" s="6" customFormat="1" ht="20.25">
      <c r="A138" s="25"/>
      <c r="B138" s="25"/>
      <c r="C138" s="26"/>
      <c r="D138" s="26"/>
      <c r="E138" s="132"/>
    </row>
    <row r="139" spans="1:5" s="6" customFormat="1" ht="20.25">
      <c r="A139" s="25"/>
      <c r="B139" s="25"/>
      <c r="C139" s="26"/>
      <c r="D139" s="26"/>
      <c r="E139" s="132"/>
    </row>
    <row r="140" spans="1:5" s="6" customFormat="1" ht="20.25">
      <c r="A140" s="25"/>
      <c r="B140" s="25"/>
      <c r="C140" s="26"/>
      <c r="D140" s="26"/>
      <c r="E140" s="132"/>
    </row>
    <row r="141" spans="1:5" s="6" customFormat="1" ht="20.25">
      <c r="A141" s="25"/>
      <c r="B141" s="25"/>
      <c r="C141" s="26"/>
      <c r="D141" s="26"/>
      <c r="E141" s="132"/>
    </row>
    <row r="142" spans="1:5" s="6" customFormat="1" ht="20.25">
      <c r="A142" s="25"/>
      <c r="B142" s="25"/>
      <c r="C142" s="26"/>
      <c r="D142" s="26"/>
      <c r="E142" s="132"/>
    </row>
    <row r="143" spans="1:5" s="6" customFormat="1" ht="20.25">
      <c r="A143" s="25"/>
      <c r="B143" s="25"/>
      <c r="C143" s="26"/>
      <c r="D143" s="26"/>
      <c r="E143" s="132"/>
    </row>
    <row r="144" spans="1:5" s="6" customFormat="1" ht="20.25">
      <c r="A144" s="25"/>
      <c r="B144" s="25"/>
      <c r="C144" s="26"/>
      <c r="D144" s="26"/>
      <c r="E144" s="132"/>
    </row>
    <row r="145" spans="1:5" s="6" customFormat="1" ht="20.25">
      <c r="A145" s="25"/>
      <c r="B145" s="25"/>
      <c r="C145" s="26"/>
      <c r="D145" s="26"/>
      <c r="E145" s="132"/>
    </row>
    <row r="146" spans="1:5" s="6" customFormat="1" ht="20.25">
      <c r="A146" s="25"/>
      <c r="B146" s="25"/>
      <c r="C146" s="26"/>
      <c r="D146" s="26"/>
      <c r="E146" s="132"/>
    </row>
    <row r="147" spans="1:5" s="6" customFormat="1" ht="20.25">
      <c r="A147" s="25"/>
      <c r="B147" s="25"/>
      <c r="C147" s="26"/>
      <c r="D147" s="26"/>
      <c r="E147" s="132"/>
    </row>
    <row r="148" spans="1:5" s="6" customFormat="1" ht="20.25">
      <c r="A148" s="25"/>
      <c r="B148" s="25"/>
      <c r="C148" s="26"/>
      <c r="D148" s="26"/>
      <c r="E148" s="132"/>
    </row>
    <row r="149" spans="1:5" s="6" customFormat="1" ht="20.25">
      <c r="A149" s="25"/>
      <c r="B149" s="25"/>
      <c r="C149" s="26"/>
      <c r="D149" s="26"/>
      <c r="E149" s="132"/>
    </row>
    <row r="150" spans="1:5" s="6" customFormat="1" ht="20.25">
      <c r="A150" s="25"/>
      <c r="B150" s="25"/>
      <c r="C150" s="26"/>
      <c r="D150" s="26"/>
      <c r="E150" s="132"/>
    </row>
    <row r="151" spans="1:5" s="6" customFormat="1" ht="20.25">
      <c r="A151" s="25"/>
      <c r="B151" s="25"/>
      <c r="C151" s="26"/>
      <c r="D151" s="26"/>
      <c r="E151" s="132"/>
    </row>
    <row r="152" spans="1:5" s="6" customFormat="1" ht="20.25">
      <c r="A152" s="25"/>
      <c r="B152" s="25"/>
      <c r="C152" s="26"/>
      <c r="D152" s="26"/>
      <c r="E152" s="132"/>
    </row>
    <row r="153" spans="1:5" s="6" customFormat="1" ht="20.25">
      <c r="A153" s="25"/>
      <c r="B153" s="25"/>
      <c r="C153" s="26"/>
      <c r="D153" s="26"/>
      <c r="E153" s="132"/>
    </row>
    <row r="154" spans="1:5" s="6" customFormat="1" ht="20.25">
      <c r="A154" s="25"/>
      <c r="B154" s="25"/>
      <c r="C154" s="26"/>
      <c r="D154" s="26"/>
      <c r="E154" s="132"/>
    </row>
    <row r="155" spans="1:5" s="6" customFormat="1" ht="20.25">
      <c r="A155" s="25"/>
      <c r="B155" s="25"/>
      <c r="C155" s="26"/>
      <c r="D155" s="26"/>
      <c r="E155" s="132"/>
    </row>
    <row r="156" spans="1:5" s="6" customFormat="1" ht="20.25">
      <c r="A156" s="25"/>
      <c r="B156" s="25"/>
      <c r="C156" s="26"/>
      <c r="D156" s="26"/>
      <c r="E156" s="132"/>
    </row>
    <row r="157" spans="1:5" s="6" customFormat="1" ht="20.25">
      <c r="A157" s="25"/>
      <c r="B157" s="25"/>
      <c r="C157" s="26"/>
      <c r="D157" s="26"/>
      <c r="E157" s="132"/>
    </row>
    <row r="158" spans="1:5" s="6" customFormat="1" ht="20.25">
      <c r="A158" s="25"/>
      <c r="B158" s="25"/>
      <c r="C158" s="26"/>
      <c r="D158" s="26"/>
      <c r="E158" s="132"/>
    </row>
    <row r="159" spans="1:5" s="6" customFormat="1" ht="20.25">
      <c r="A159" s="25"/>
      <c r="B159" s="25"/>
      <c r="C159" s="26"/>
      <c r="D159" s="26"/>
      <c r="E159" s="132"/>
    </row>
    <row r="160" spans="1:5" s="6" customFormat="1" ht="20.25">
      <c r="A160" s="25"/>
      <c r="B160" s="25"/>
      <c r="C160" s="26"/>
      <c r="D160" s="26"/>
      <c r="E160" s="132"/>
    </row>
    <row r="161" spans="1:5" s="6" customFormat="1" ht="20.25">
      <c r="A161" s="25"/>
      <c r="B161" s="25"/>
      <c r="C161" s="26"/>
      <c r="D161" s="26"/>
      <c r="E161" s="132"/>
    </row>
    <row r="162" spans="1:5" s="6" customFormat="1" ht="20.25">
      <c r="A162" s="25"/>
      <c r="B162" s="25"/>
      <c r="C162" s="26"/>
      <c r="D162" s="26"/>
      <c r="E162" s="132"/>
    </row>
    <row r="163" spans="1:5" s="6" customFormat="1" ht="20.25">
      <c r="A163" s="25"/>
      <c r="B163" s="25"/>
      <c r="C163" s="26"/>
      <c r="D163" s="26"/>
      <c r="E163" s="132"/>
    </row>
    <row r="164" spans="1:5" s="6" customFormat="1" ht="20.25">
      <c r="A164" s="25"/>
      <c r="B164" s="25"/>
      <c r="C164" s="26"/>
      <c r="D164" s="26"/>
      <c r="E164" s="132"/>
    </row>
    <row r="165" spans="1:5" s="6" customFormat="1" ht="20.25">
      <c r="A165" s="25"/>
      <c r="B165" s="25"/>
      <c r="C165" s="26"/>
      <c r="D165" s="26"/>
      <c r="E165" s="132"/>
    </row>
    <row r="166" spans="1:5" s="6" customFormat="1" ht="20.25">
      <c r="A166" s="25"/>
      <c r="B166" s="25"/>
      <c r="C166" s="26"/>
      <c r="D166" s="26"/>
      <c r="E166" s="132"/>
    </row>
    <row r="167" spans="1:5" s="6" customFormat="1" ht="20.25">
      <c r="A167" s="25"/>
      <c r="B167" s="25"/>
      <c r="C167" s="26"/>
      <c r="D167" s="26"/>
      <c r="E167" s="132"/>
    </row>
    <row r="168" spans="1:5" s="6" customFormat="1" ht="20.25">
      <c r="A168" s="25"/>
      <c r="B168" s="25"/>
      <c r="C168" s="26"/>
      <c r="D168" s="26"/>
      <c r="E168" s="132"/>
    </row>
    <row r="169" spans="1:5" s="6" customFormat="1" ht="20.25">
      <c r="A169" s="25"/>
      <c r="B169" s="25"/>
      <c r="C169" s="26"/>
      <c r="D169" s="26"/>
      <c r="E169" s="132"/>
    </row>
    <row r="170" spans="1:5" s="6" customFormat="1" ht="20.25">
      <c r="A170" s="25"/>
      <c r="B170" s="25"/>
      <c r="C170" s="26"/>
      <c r="D170" s="26"/>
      <c r="E170" s="132"/>
    </row>
    <row r="171" spans="1:5" s="6" customFormat="1" ht="20.25">
      <c r="A171" s="25"/>
      <c r="B171" s="25"/>
      <c r="C171" s="26"/>
      <c r="D171" s="26"/>
      <c r="E171" s="132"/>
    </row>
    <row r="172" spans="1:5" s="6" customFormat="1" ht="20.25">
      <c r="A172" s="25"/>
      <c r="B172" s="25"/>
      <c r="C172" s="26"/>
      <c r="D172" s="26"/>
      <c r="E172" s="132"/>
    </row>
    <row r="173" spans="1:5" s="6" customFormat="1" ht="20.25">
      <c r="A173" s="25"/>
      <c r="B173" s="25"/>
      <c r="C173" s="26"/>
      <c r="D173" s="26"/>
      <c r="E173" s="132"/>
    </row>
    <row r="174" spans="1:5" s="6" customFormat="1" ht="20.25">
      <c r="A174" s="25"/>
      <c r="B174" s="25"/>
      <c r="C174" s="26"/>
      <c r="D174" s="26"/>
      <c r="E174" s="132"/>
    </row>
    <row r="175" spans="1:5" s="6" customFormat="1" ht="20.25">
      <c r="A175" s="25"/>
      <c r="B175" s="25"/>
      <c r="C175" s="26"/>
      <c r="D175" s="26"/>
      <c r="E175" s="132"/>
    </row>
    <row r="176" spans="1:5" s="6" customFormat="1" ht="20.25">
      <c r="A176" s="25"/>
      <c r="B176" s="25"/>
      <c r="C176" s="26"/>
      <c r="D176" s="26"/>
      <c r="E176" s="132"/>
    </row>
    <row r="177" spans="1:5" s="6" customFormat="1" ht="20.25">
      <c r="A177" s="25"/>
      <c r="B177" s="25"/>
      <c r="C177" s="26"/>
      <c r="D177" s="26"/>
      <c r="E177" s="132"/>
    </row>
    <row r="178" spans="1:5" s="6" customFormat="1" ht="20.25">
      <c r="A178" s="25"/>
      <c r="B178" s="25"/>
      <c r="C178" s="26"/>
      <c r="D178" s="26"/>
      <c r="E178" s="132"/>
    </row>
    <row r="179" spans="1:5" s="6" customFormat="1" ht="20.25">
      <c r="A179" s="25"/>
      <c r="B179" s="25"/>
      <c r="C179" s="26"/>
      <c r="D179" s="26"/>
      <c r="E179" s="132"/>
    </row>
    <row r="180" spans="1:5" s="6" customFormat="1" ht="20.25">
      <c r="A180" s="25"/>
      <c r="B180" s="25"/>
      <c r="C180" s="26"/>
      <c r="D180" s="26"/>
      <c r="E180" s="132"/>
    </row>
    <row r="181" spans="1:5" s="6" customFormat="1" ht="20.25">
      <c r="A181" s="25"/>
      <c r="B181" s="25"/>
      <c r="C181" s="26"/>
      <c r="D181" s="26"/>
      <c r="E181" s="132"/>
    </row>
    <row r="182" spans="1:5" s="6" customFormat="1" ht="20.25">
      <c r="A182" s="25"/>
      <c r="B182" s="25"/>
      <c r="C182" s="26"/>
      <c r="D182" s="26"/>
      <c r="E182" s="132"/>
    </row>
    <row r="183" spans="1:5" s="6" customFormat="1" ht="20.25">
      <c r="A183" s="25"/>
      <c r="B183" s="25"/>
      <c r="C183" s="26"/>
      <c r="D183" s="26"/>
      <c r="E183" s="132"/>
    </row>
    <row r="184" spans="1:5" s="6" customFormat="1" ht="20.25">
      <c r="A184" s="25"/>
      <c r="B184" s="25"/>
      <c r="C184" s="26"/>
      <c r="D184" s="26"/>
      <c r="E184" s="132"/>
    </row>
    <row r="185" spans="1:5" s="6" customFormat="1" ht="20.25">
      <c r="A185" s="25"/>
      <c r="B185" s="25"/>
      <c r="C185" s="26"/>
      <c r="D185" s="26"/>
      <c r="E185" s="132"/>
    </row>
    <row r="186" spans="1:5" s="6" customFormat="1" ht="20.25">
      <c r="A186" s="25"/>
      <c r="B186" s="25"/>
      <c r="C186" s="26"/>
      <c r="D186" s="26"/>
      <c r="E186" s="132"/>
    </row>
    <row r="187" spans="1:5" s="6" customFormat="1" ht="20.25">
      <c r="A187" s="25"/>
      <c r="B187" s="25"/>
      <c r="C187" s="26"/>
      <c r="D187" s="26"/>
      <c r="E187" s="132"/>
    </row>
    <row r="188" spans="1:5" s="6" customFormat="1" ht="20.25">
      <c r="A188" s="25"/>
      <c r="B188" s="25"/>
      <c r="C188" s="26"/>
      <c r="D188" s="26"/>
      <c r="E188" s="132"/>
    </row>
    <row r="189" spans="1:5" s="6" customFormat="1" ht="20.25">
      <c r="A189" s="25"/>
      <c r="B189" s="25"/>
      <c r="C189" s="26"/>
      <c r="D189" s="26"/>
      <c r="E189" s="132"/>
    </row>
    <row r="190" spans="1:5" s="6" customFormat="1" ht="20.25">
      <c r="A190" s="25"/>
      <c r="B190" s="25"/>
      <c r="C190" s="26"/>
      <c r="D190" s="26"/>
      <c r="E190" s="132"/>
    </row>
    <row r="191" spans="1:5" s="6" customFormat="1" ht="20.25">
      <c r="A191" s="25"/>
      <c r="B191" s="25"/>
      <c r="C191" s="26"/>
      <c r="D191" s="26"/>
      <c r="E191" s="132"/>
    </row>
    <row r="192" spans="1:5" s="6" customFormat="1" ht="20.25">
      <c r="A192" s="25"/>
      <c r="B192" s="25"/>
      <c r="C192" s="26"/>
      <c r="D192" s="26"/>
      <c r="E192" s="132"/>
    </row>
    <row r="193" spans="1:5" s="6" customFormat="1" ht="20.25">
      <c r="A193" s="25"/>
      <c r="B193" s="25"/>
      <c r="C193" s="26"/>
      <c r="D193" s="26"/>
      <c r="E193" s="132"/>
    </row>
    <row r="194" spans="1:5" s="6" customFormat="1" ht="20.25">
      <c r="A194" s="25"/>
      <c r="B194" s="25"/>
      <c r="C194" s="26"/>
      <c r="D194" s="26"/>
      <c r="E194" s="132"/>
    </row>
    <row r="195" spans="1:5" s="6" customFormat="1" ht="20.25">
      <c r="A195" s="25"/>
      <c r="B195" s="25"/>
      <c r="C195" s="26"/>
      <c r="D195" s="26"/>
      <c r="E195" s="132"/>
    </row>
    <row r="196" spans="1:5" s="6" customFormat="1" ht="20.25">
      <c r="A196" s="25"/>
      <c r="B196" s="25"/>
      <c r="C196" s="26"/>
      <c r="D196" s="26"/>
      <c r="E196" s="132"/>
    </row>
    <row r="197" spans="1:5" s="6" customFormat="1" ht="20.25">
      <c r="A197" s="25"/>
      <c r="B197" s="25"/>
      <c r="C197" s="26"/>
      <c r="D197" s="26"/>
      <c r="E197" s="132"/>
    </row>
    <row r="198" spans="1:5" s="6" customFormat="1" ht="20.25">
      <c r="A198" s="25"/>
      <c r="B198" s="25"/>
      <c r="C198" s="26"/>
      <c r="D198" s="26"/>
      <c r="E198" s="132"/>
    </row>
    <row r="199" spans="1:5" s="6" customFormat="1" ht="20.25">
      <c r="A199" s="25"/>
      <c r="B199" s="25"/>
      <c r="C199" s="26"/>
      <c r="D199" s="26"/>
      <c r="E199" s="132"/>
    </row>
    <row r="200" spans="1:5" s="6" customFormat="1" ht="20.25">
      <c r="A200" s="25"/>
      <c r="B200" s="25"/>
      <c r="C200" s="26"/>
      <c r="D200" s="26"/>
      <c r="E200" s="132"/>
    </row>
    <row r="201" spans="1:5" s="6" customFormat="1" ht="20.25">
      <c r="A201" s="25"/>
      <c r="B201" s="25"/>
      <c r="C201" s="26"/>
      <c r="D201" s="26"/>
      <c r="E201" s="132"/>
    </row>
    <row r="202" spans="1:5" s="6" customFormat="1" ht="20.25">
      <c r="A202" s="25"/>
      <c r="B202" s="25"/>
      <c r="C202" s="26"/>
      <c r="D202" s="26"/>
      <c r="E202" s="132"/>
    </row>
    <row r="203" spans="1:5" s="6" customFormat="1" ht="20.25">
      <c r="A203" s="25"/>
      <c r="B203" s="25"/>
      <c r="C203" s="26"/>
      <c r="D203" s="26"/>
      <c r="E203" s="132"/>
    </row>
    <row r="204" spans="1:5" s="6" customFormat="1" ht="20.25">
      <c r="A204" s="25"/>
      <c r="B204" s="25"/>
      <c r="C204" s="26"/>
      <c r="D204" s="26"/>
      <c r="E204" s="132"/>
    </row>
    <row r="205" spans="1:5" s="6" customFormat="1" ht="20.25">
      <c r="A205" s="25"/>
      <c r="B205" s="25"/>
      <c r="C205" s="26"/>
      <c r="D205" s="26"/>
      <c r="E205" s="132"/>
    </row>
    <row r="206" spans="1:5" s="6" customFormat="1" ht="20.25">
      <c r="A206" s="25"/>
      <c r="B206" s="25"/>
      <c r="C206" s="26"/>
      <c r="D206" s="26"/>
      <c r="E206" s="132"/>
    </row>
    <row r="207" spans="1:5" s="6" customFormat="1" ht="20.25">
      <c r="A207" s="25"/>
      <c r="B207" s="25"/>
      <c r="C207" s="26"/>
      <c r="D207" s="26"/>
      <c r="E207" s="132"/>
    </row>
    <row r="208" spans="1:5" s="6" customFormat="1" ht="20.25">
      <c r="A208" s="25"/>
      <c r="B208" s="25"/>
      <c r="C208" s="26"/>
      <c r="D208" s="26"/>
      <c r="E208" s="132"/>
    </row>
    <row r="209" spans="1:5" s="6" customFormat="1" ht="20.25">
      <c r="A209" s="25"/>
      <c r="B209" s="25"/>
      <c r="C209" s="26"/>
      <c r="D209" s="26"/>
      <c r="E209" s="132"/>
    </row>
    <row r="210" spans="1:5" s="6" customFormat="1" ht="20.25">
      <c r="A210" s="25"/>
      <c r="B210" s="25"/>
      <c r="C210" s="26"/>
      <c r="D210" s="26"/>
      <c r="E210" s="132"/>
    </row>
    <row r="211" spans="1:5" s="6" customFormat="1" ht="20.25">
      <c r="A211" s="25"/>
      <c r="B211" s="25"/>
      <c r="C211" s="26"/>
      <c r="D211" s="26"/>
      <c r="E211" s="132"/>
    </row>
    <row r="212" spans="1:5" s="6" customFormat="1" ht="20.25">
      <c r="A212" s="25"/>
      <c r="B212" s="25"/>
      <c r="C212" s="26"/>
      <c r="D212" s="26"/>
      <c r="E212" s="132"/>
    </row>
    <row r="213" spans="1:5" s="6" customFormat="1" ht="20.25">
      <c r="A213" s="25"/>
      <c r="B213" s="25"/>
      <c r="C213" s="26"/>
      <c r="D213" s="26"/>
      <c r="E213" s="132"/>
    </row>
    <row r="214" spans="1:5" s="6" customFormat="1" ht="20.25">
      <c r="A214" s="25"/>
      <c r="B214" s="25"/>
      <c r="C214" s="26"/>
      <c r="D214" s="26"/>
      <c r="E214" s="132"/>
    </row>
    <row r="215" spans="1:5" s="6" customFormat="1" ht="20.25">
      <c r="A215" s="25"/>
      <c r="B215" s="25"/>
      <c r="C215" s="26"/>
      <c r="D215" s="26"/>
      <c r="E215" s="132"/>
    </row>
    <row r="216" spans="1:5" s="6" customFormat="1" ht="20.25">
      <c r="A216" s="25"/>
      <c r="B216" s="25"/>
      <c r="C216" s="26"/>
      <c r="D216" s="26"/>
      <c r="E216" s="132"/>
    </row>
    <row r="217" spans="1:5" s="6" customFormat="1" ht="20.25">
      <c r="A217" s="25"/>
      <c r="B217" s="25"/>
      <c r="C217" s="26"/>
      <c r="D217" s="26"/>
      <c r="E217" s="132"/>
    </row>
    <row r="218" spans="1:5" s="6" customFormat="1" ht="20.25">
      <c r="A218" s="25"/>
      <c r="B218" s="25"/>
      <c r="C218" s="26"/>
      <c r="D218" s="26"/>
      <c r="E218" s="132"/>
    </row>
    <row r="219" spans="1:5" s="6" customFormat="1" ht="20.25">
      <c r="A219" s="25"/>
      <c r="B219" s="25"/>
      <c r="C219" s="26"/>
      <c r="D219" s="26"/>
      <c r="E219" s="132"/>
    </row>
    <row r="220" spans="1:5" s="6" customFormat="1" ht="20.25">
      <c r="A220" s="25"/>
      <c r="B220" s="25"/>
      <c r="C220" s="26"/>
      <c r="D220" s="26"/>
      <c r="E220" s="132"/>
    </row>
    <row r="221" spans="1:5" s="6" customFormat="1" ht="20.25">
      <c r="A221" s="25"/>
      <c r="B221" s="25"/>
      <c r="C221" s="26"/>
      <c r="D221" s="26"/>
      <c r="E221" s="132"/>
    </row>
    <row r="222" spans="1:5" s="6" customFormat="1" ht="20.25">
      <c r="A222" s="25"/>
      <c r="B222" s="25"/>
      <c r="C222" s="26"/>
      <c r="D222" s="26"/>
      <c r="E222" s="132"/>
    </row>
    <row r="223" spans="1:5" s="6" customFormat="1" ht="20.25">
      <c r="A223" s="25"/>
      <c r="B223" s="25"/>
      <c r="C223" s="26"/>
      <c r="D223" s="26"/>
      <c r="E223" s="132"/>
    </row>
    <row r="224" spans="1:5" s="6" customFormat="1" ht="20.25">
      <c r="A224" s="25"/>
      <c r="B224" s="25"/>
      <c r="C224" s="26"/>
      <c r="D224" s="26"/>
      <c r="E224" s="132"/>
    </row>
    <row r="225" spans="1:7" s="6" customFormat="1" ht="20.25">
      <c r="A225" s="25"/>
      <c r="B225" s="25"/>
      <c r="C225" s="26"/>
      <c r="D225" s="26"/>
      <c r="E225" s="132"/>
    </row>
    <row r="226" spans="1:7" s="6" customFormat="1" ht="20.25">
      <c r="A226" s="25"/>
      <c r="B226" s="25"/>
      <c r="C226" s="26"/>
      <c r="D226" s="26"/>
      <c r="E226" s="132"/>
    </row>
    <row r="227" spans="1:7" s="6" customFormat="1" ht="20.25">
      <c r="A227" s="25"/>
      <c r="B227" s="25"/>
      <c r="C227" s="26"/>
      <c r="D227" s="26"/>
      <c r="E227" s="132"/>
    </row>
    <row r="228" spans="1:7" s="6" customFormat="1" ht="20.25">
      <c r="A228" s="25"/>
      <c r="B228" s="25"/>
      <c r="C228" s="26"/>
      <c r="D228" s="26"/>
      <c r="E228" s="132"/>
    </row>
    <row r="229" spans="1:7" s="6" customFormat="1" ht="20.25">
      <c r="A229" s="25"/>
      <c r="B229" s="25"/>
      <c r="C229" s="26"/>
      <c r="D229" s="26"/>
      <c r="E229" s="132"/>
    </row>
    <row r="230" spans="1:7" s="6" customFormat="1" ht="20.25">
      <c r="A230" s="25"/>
      <c r="B230" s="25"/>
      <c r="C230" s="26"/>
      <c r="D230" s="26"/>
      <c r="E230" s="132"/>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429</v>
      </c>
      <c r="C237" s="30" t="s">
        <v>430</v>
      </c>
      <c r="D237" t="s">
        <v>429</v>
      </c>
      <c r="E237" s="127" t="s">
        <v>430</v>
      </c>
    </row>
    <row r="238" spans="1:7" ht="21">
      <c r="A238" s="6"/>
      <c r="B238" s="31" t="s">
        <v>431</v>
      </c>
      <c r="C238" s="31" t="s">
        <v>432</v>
      </c>
      <c r="D238" t="s">
        <v>431</v>
      </c>
      <c r="F238" t="s">
        <v>431</v>
      </c>
      <c r="G238" t="e">
        <f>IF(NOT(ISERROR(MATCH(F238,_xlfn.ANCHORARRAY(B249),0))),#REF!&amp;"Por favor no seleccionar los criterios de impacto",F238)</f>
        <v>#REF!</v>
      </c>
    </row>
    <row r="239" spans="1:7" ht="21">
      <c r="A239" s="6"/>
      <c r="B239" s="31" t="s">
        <v>431</v>
      </c>
      <c r="C239" s="31" t="s">
        <v>388</v>
      </c>
      <c r="E239" s="127" t="s">
        <v>432</v>
      </c>
    </row>
    <row r="240" spans="1:7" ht="21">
      <c r="A240" s="6"/>
      <c r="B240" s="31" t="s">
        <v>431</v>
      </c>
      <c r="C240" s="31" t="s">
        <v>392</v>
      </c>
      <c r="E240" s="127" t="s">
        <v>388</v>
      </c>
    </row>
    <row r="241" spans="1:5" ht="21">
      <c r="A241" s="6"/>
      <c r="B241" s="31" t="s">
        <v>431</v>
      </c>
      <c r="C241" s="31" t="s">
        <v>396</v>
      </c>
      <c r="E241" s="127" t="s">
        <v>392</v>
      </c>
    </row>
    <row r="242" spans="1:5" ht="21">
      <c r="A242" s="6"/>
      <c r="B242" s="31" t="s">
        <v>431</v>
      </c>
      <c r="C242" s="31" t="s">
        <v>400</v>
      </c>
      <c r="E242" s="127" t="s">
        <v>396</v>
      </c>
    </row>
    <row r="243" spans="1:5" ht="21">
      <c r="A243" s="6"/>
      <c r="B243" s="31" t="s">
        <v>382</v>
      </c>
      <c r="C243" s="31" t="s">
        <v>386</v>
      </c>
      <c r="E243" s="127" t="s">
        <v>400</v>
      </c>
    </row>
    <row r="244" spans="1:5" ht="21">
      <c r="A244" s="6"/>
      <c r="B244" s="31" t="s">
        <v>382</v>
      </c>
      <c r="C244" s="31" t="s">
        <v>433</v>
      </c>
      <c r="D244" t="s">
        <v>382</v>
      </c>
    </row>
    <row r="245" spans="1:5" ht="21">
      <c r="A245" s="6"/>
      <c r="B245" s="31" t="s">
        <v>382</v>
      </c>
      <c r="C245" s="31" t="s">
        <v>393</v>
      </c>
      <c r="E245" s="127" t="s">
        <v>386</v>
      </c>
    </row>
    <row r="246" spans="1:5" ht="21">
      <c r="A246" s="6"/>
      <c r="B246" s="31" t="s">
        <v>382</v>
      </c>
      <c r="C246" s="31" t="s">
        <v>434</v>
      </c>
      <c r="E246" s="127" t="s">
        <v>433</v>
      </c>
    </row>
    <row r="247" spans="1:5" ht="21">
      <c r="A247" s="6"/>
      <c r="B247" s="31" t="s">
        <v>382</v>
      </c>
      <c r="C247" s="31" t="s">
        <v>401</v>
      </c>
      <c r="E247" s="127" t="s">
        <v>393</v>
      </c>
    </row>
    <row r="248" spans="1:5">
      <c r="A248" s="6"/>
      <c r="B248" s="32"/>
      <c r="C248" s="32"/>
      <c r="E248" s="127" t="s">
        <v>434</v>
      </c>
    </row>
    <row r="249" spans="1:5">
      <c r="A249" s="6"/>
      <c r="B249" s="32" t="str" cm="1">
        <f t="array" ref="B249:B251">_xlfn.UNIQUE(Tabla1[[#All],[Criterios]])</f>
        <v>Criterios</v>
      </c>
      <c r="C249" s="32"/>
      <c r="E249" s="127" t="s">
        <v>401</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425" t="s">
        <v>435</v>
      </c>
      <c r="C1" s="426"/>
      <c r="D1" s="426"/>
      <c r="E1" s="426"/>
      <c r="F1" s="427"/>
    </row>
    <row r="2" spans="2:11" ht="16.5" thickBot="1">
      <c r="B2" s="35"/>
      <c r="C2" s="35"/>
      <c r="D2" s="35"/>
      <c r="E2" s="35"/>
      <c r="F2" s="35"/>
      <c r="I2" s="134"/>
      <c r="J2" s="146" t="s">
        <v>279</v>
      </c>
      <c r="K2" s="146" t="s">
        <v>286</v>
      </c>
    </row>
    <row r="3" spans="2:11" ht="16.5" thickBot="1">
      <c r="B3" s="428" t="s">
        <v>436</v>
      </c>
      <c r="C3" s="429"/>
      <c r="D3" s="429"/>
      <c r="E3" s="256" t="s">
        <v>437</v>
      </c>
      <c r="F3" s="36" t="s">
        <v>438</v>
      </c>
      <c r="I3" s="145" t="s">
        <v>278</v>
      </c>
      <c r="J3" s="136">
        <v>0.5</v>
      </c>
      <c r="K3" s="136">
        <v>0.45</v>
      </c>
    </row>
    <row r="4" spans="2:11" ht="31.5">
      <c r="B4" s="430" t="s">
        <v>439</v>
      </c>
      <c r="C4" s="432" t="s">
        <v>263</v>
      </c>
      <c r="D4" s="257" t="s">
        <v>278</v>
      </c>
      <c r="E4" s="37" t="s">
        <v>440</v>
      </c>
      <c r="F4" s="38">
        <v>0.25</v>
      </c>
      <c r="I4" s="146" t="s">
        <v>291</v>
      </c>
      <c r="J4" s="136">
        <v>0.4</v>
      </c>
      <c r="K4" s="136">
        <v>0.35</v>
      </c>
    </row>
    <row r="5" spans="2:11" ht="47.25">
      <c r="B5" s="431"/>
      <c r="C5" s="433"/>
      <c r="D5" s="258" t="s">
        <v>291</v>
      </c>
      <c r="E5" s="39" t="s">
        <v>441</v>
      </c>
      <c r="F5" s="40">
        <v>0.15</v>
      </c>
      <c r="I5" s="146" t="s">
        <v>442</v>
      </c>
      <c r="J5" s="136">
        <v>0.35</v>
      </c>
      <c r="K5" s="136">
        <v>0.3</v>
      </c>
    </row>
    <row r="6" spans="2:11" ht="47.25">
      <c r="B6" s="431"/>
      <c r="C6" s="433"/>
      <c r="D6" s="258" t="s">
        <v>442</v>
      </c>
      <c r="E6" s="39" t="s">
        <v>443</v>
      </c>
      <c r="F6" s="40">
        <v>0.1</v>
      </c>
    </row>
    <row r="7" spans="2:11" ht="63">
      <c r="B7" s="431"/>
      <c r="C7" s="433" t="s">
        <v>264</v>
      </c>
      <c r="D7" s="258" t="s">
        <v>279</v>
      </c>
      <c r="E7" s="39" t="s">
        <v>444</v>
      </c>
      <c r="F7" s="40">
        <v>0.25</v>
      </c>
      <c r="G7" s="135"/>
    </row>
    <row r="8" spans="2:11" ht="31.5">
      <c r="B8" s="431"/>
      <c r="C8" s="433"/>
      <c r="D8" s="258" t="s">
        <v>286</v>
      </c>
      <c r="E8" s="39" t="s">
        <v>445</v>
      </c>
      <c r="F8" s="40">
        <v>0.2</v>
      </c>
      <c r="G8" s="135"/>
    </row>
    <row r="9" spans="2:11" ht="47.25">
      <c r="B9" s="431" t="s">
        <v>446</v>
      </c>
      <c r="C9" s="433" t="s">
        <v>266</v>
      </c>
      <c r="D9" s="258" t="s">
        <v>280</v>
      </c>
      <c r="E9" s="39" t="s">
        <v>447</v>
      </c>
      <c r="F9" s="41" t="s">
        <v>448</v>
      </c>
    </row>
    <row r="10" spans="2:11" ht="63">
      <c r="B10" s="431"/>
      <c r="C10" s="433"/>
      <c r="D10" s="258" t="s">
        <v>449</v>
      </c>
      <c r="E10" s="39" t="s">
        <v>450</v>
      </c>
      <c r="F10" s="41" t="s">
        <v>448</v>
      </c>
    </row>
    <row r="11" spans="2:11" ht="47.25">
      <c r="B11" s="431"/>
      <c r="C11" s="433" t="s">
        <v>267</v>
      </c>
      <c r="D11" s="258" t="s">
        <v>281</v>
      </c>
      <c r="E11" s="39" t="s">
        <v>451</v>
      </c>
      <c r="F11" s="41" t="s">
        <v>448</v>
      </c>
    </row>
    <row r="12" spans="2:11" ht="47.25">
      <c r="B12" s="431"/>
      <c r="C12" s="433"/>
      <c r="D12" s="258" t="s">
        <v>452</v>
      </c>
      <c r="E12" s="39" t="s">
        <v>453</v>
      </c>
      <c r="F12" s="41" t="s">
        <v>448</v>
      </c>
    </row>
    <row r="13" spans="2:11" ht="31.5">
      <c r="B13" s="431"/>
      <c r="C13" s="433" t="s">
        <v>268</v>
      </c>
      <c r="D13" s="258" t="s">
        <v>282</v>
      </c>
      <c r="E13" s="39" t="s">
        <v>454</v>
      </c>
      <c r="F13" s="41" t="s">
        <v>448</v>
      </c>
    </row>
    <row r="14" spans="2:11" ht="32.25" thickBot="1">
      <c r="B14" s="434"/>
      <c r="C14" s="435"/>
      <c r="D14" s="259" t="s">
        <v>455</v>
      </c>
      <c r="E14" s="42" t="s">
        <v>456</v>
      </c>
      <c r="F14" s="43" t="s">
        <v>448</v>
      </c>
    </row>
    <row r="15" spans="2:11" ht="49.5" customHeight="1">
      <c r="B15" s="424" t="s">
        <v>457</v>
      </c>
      <c r="C15" s="424"/>
      <c r="D15" s="424"/>
      <c r="E15" s="424"/>
      <c r="F15" s="424"/>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8"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36" t="s">
        <v>458</v>
      </c>
      <c r="C4" s="436"/>
      <c r="D4" s="436"/>
      <c r="E4" s="436"/>
      <c r="F4" s="436"/>
      <c r="G4" s="436"/>
      <c r="H4" s="436"/>
      <c r="I4" s="436"/>
      <c r="J4" s="437" t="s">
        <v>187</v>
      </c>
      <c r="K4" s="437"/>
      <c r="L4" s="437"/>
      <c r="M4" s="437"/>
      <c r="N4" s="437"/>
      <c r="O4" s="437"/>
      <c r="P4" s="437"/>
      <c r="Q4" s="437"/>
      <c r="R4" s="437"/>
      <c r="S4" s="437"/>
      <c r="T4" s="437"/>
      <c r="U4" s="437"/>
      <c r="V4" s="437"/>
      <c r="W4" s="437"/>
      <c r="X4" s="437"/>
      <c r="Y4" s="437"/>
      <c r="Z4" s="437"/>
      <c r="AA4" s="437"/>
      <c r="AB4" s="437"/>
      <c r="AC4" s="437"/>
      <c r="AD4" s="437"/>
      <c r="AE4" s="437"/>
      <c r="AF4" s="437"/>
      <c r="AG4" s="437"/>
      <c r="AH4" s="437"/>
      <c r="AI4" s="437"/>
      <c r="AJ4" s="437"/>
      <c r="AK4" s="437"/>
      <c r="AL4" s="437"/>
      <c r="AT4" s="438" t="s">
        <v>221</v>
      </c>
      <c r="AU4" s="438"/>
    </row>
    <row r="5" spans="2:47">
      <c r="B5" s="436"/>
      <c r="C5" s="436"/>
      <c r="D5" s="436"/>
      <c r="E5" s="436"/>
      <c r="F5" s="436"/>
      <c r="G5" s="436"/>
      <c r="H5" s="436"/>
      <c r="I5" s="436"/>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T5" s="438"/>
      <c r="AU5" s="438"/>
    </row>
    <row r="6" spans="2:47">
      <c r="B6" s="436"/>
      <c r="C6" s="436"/>
      <c r="D6" s="436"/>
      <c r="E6" s="436"/>
      <c r="F6" s="436"/>
      <c r="G6" s="436"/>
      <c r="H6" s="436"/>
      <c r="I6" s="436"/>
      <c r="J6" s="437"/>
      <c r="K6" s="437"/>
      <c r="L6" s="437"/>
      <c r="M6" s="437"/>
      <c r="N6" s="437"/>
      <c r="O6" s="437"/>
      <c r="P6" s="437"/>
      <c r="Q6" s="437"/>
      <c r="R6" s="437"/>
      <c r="S6" s="437"/>
      <c r="T6" s="437"/>
      <c r="U6" s="437"/>
      <c r="V6" s="437"/>
      <c r="W6" s="437"/>
      <c r="X6" s="437"/>
      <c r="Y6" s="437"/>
      <c r="Z6" s="437"/>
      <c r="AA6" s="437"/>
      <c r="AB6" s="437"/>
      <c r="AC6" s="437"/>
      <c r="AD6" s="437"/>
      <c r="AE6" s="437"/>
      <c r="AF6" s="437"/>
      <c r="AG6" s="437"/>
      <c r="AH6" s="437"/>
      <c r="AI6" s="437"/>
      <c r="AJ6" s="437"/>
      <c r="AK6" s="437"/>
      <c r="AL6" s="437"/>
      <c r="AT6" s="438"/>
      <c r="AU6" s="438"/>
    </row>
    <row r="7" spans="2:47" ht="15.75" thickBot="1"/>
    <row r="8" spans="2:47" ht="15.75">
      <c r="B8" s="439" t="s">
        <v>369</v>
      </c>
      <c r="C8" s="439"/>
      <c r="D8" s="440"/>
      <c r="E8" s="441" t="s">
        <v>459</v>
      </c>
      <c r="F8" s="442"/>
      <c r="G8" s="442"/>
      <c r="H8" s="442"/>
      <c r="I8" s="443"/>
      <c r="J8" s="45" t="s">
        <v>460</v>
      </c>
      <c r="K8" s="46" t="s">
        <v>460</v>
      </c>
      <c r="L8" s="46" t="s">
        <v>460</v>
      </c>
      <c r="M8" s="46" t="s">
        <v>460</v>
      </c>
      <c r="N8" s="46" t="s">
        <v>460</v>
      </c>
      <c r="O8" s="47" t="s">
        <v>460</v>
      </c>
      <c r="P8" s="45" t="s">
        <v>460</v>
      </c>
      <c r="Q8" s="46" t="s">
        <v>460</v>
      </c>
      <c r="R8" s="46" t="s">
        <v>460</v>
      </c>
      <c r="S8" s="46" t="s">
        <v>460</v>
      </c>
      <c r="T8" s="46" t="s">
        <v>460</v>
      </c>
      <c r="U8" s="47" t="s">
        <v>460</v>
      </c>
      <c r="V8" s="45" t="s">
        <v>460</v>
      </c>
      <c r="W8" s="46" t="s">
        <v>460</v>
      </c>
      <c r="X8" s="46" t="s">
        <v>460</v>
      </c>
      <c r="Y8" s="46" t="s">
        <v>460</v>
      </c>
      <c r="Z8" s="46" t="s">
        <v>460</v>
      </c>
      <c r="AA8" s="47" t="s">
        <v>460</v>
      </c>
      <c r="AB8" s="45" t="s">
        <v>460</v>
      </c>
      <c r="AC8" s="46" t="s">
        <v>460</v>
      </c>
      <c r="AD8" s="46" t="s">
        <v>460</v>
      </c>
      <c r="AE8" s="46" t="s">
        <v>460</v>
      </c>
      <c r="AF8" s="46" t="s">
        <v>460</v>
      </c>
      <c r="AG8" s="47" t="s">
        <v>460</v>
      </c>
      <c r="AH8" s="48" t="s">
        <v>460</v>
      </c>
      <c r="AI8" s="49" t="s">
        <v>460</v>
      </c>
      <c r="AJ8" s="49" t="s">
        <v>460</v>
      </c>
      <c r="AK8" s="49" t="s">
        <v>460</v>
      </c>
      <c r="AL8" s="49" t="s">
        <v>460</v>
      </c>
      <c r="AN8" s="450" t="s">
        <v>461</v>
      </c>
      <c r="AO8" s="451"/>
      <c r="AP8" s="451"/>
      <c r="AQ8" s="451"/>
      <c r="AR8" s="451"/>
      <c r="AS8" s="452"/>
      <c r="AT8" s="459" t="s">
        <v>462</v>
      </c>
      <c r="AU8" s="459"/>
    </row>
    <row r="9" spans="2:47" ht="15.75">
      <c r="B9" s="439"/>
      <c r="C9" s="439"/>
      <c r="D9" s="440"/>
      <c r="E9" s="444"/>
      <c r="F9" s="445"/>
      <c r="G9" s="445"/>
      <c r="H9" s="445"/>
      <c r="I9" s="446"/>
      <c r="J9" s="50" t="s">
        <v>460</v>
      </c>
      <c r="K9" s="51" t="s">
        <v>460</v>
      </c>
      <c r="L9" s="51" t="s">
        <v>460</v>
      </c>
      <c r="M9" s="51" t="s">
        <v>460</v>
      </c>
      <c r="N9" s="51" t="s">
        <v>460</v>
      </c>
      <c r="O9" s="52" t="s">
        <v>460</v>
      </c>
      <c r="P9" s="50" t="s">
        <v>460</v>
      </c>
      <c r="Q9" s="51" t="s">
        <v>460</v>
      </c>
      <c r="R9" s="51" t="s">
        <v>460</v>
      </c>
      <c r="S9" s="51" t="s">
        <v>460</v>
      </c>
      <c r="T9" s="51" t="s">
        <v>460</v>
      </c>
      <c r="U9" s="52" t="s">
        <v>460</v>
      </c>
      <c r="V9" s="50" t="s">
        <v>460</v>
      </c>
      <c r="W9" s="51" t="s">
        <v>460</v>
      </c>
      <c r="X9" s="51" t="s">
        <v>460</v>
      </c>
      <c r="Y9" s="51" t="s">
        <v>460</v>
      </c>
      <c r="Z9" s="51" t="s">
        <v>460</v>
      </c>
      <c r="AA9" s="52" t="s">
        <v>460</v>
      </c>
      <c r="AB9" s="50" t="s">
        <v>460</v>
      </c>
      <c r="AC9" s="51" t="s">
        <v>460</v>
      </c>
      <c r="AD9" s="51" t="s">
        <v>460</v>
      </c>
      <c r="AE9" s="51" t="s">
        <v>460</v>
      </c>
      <c r="AF9" s="51" t="s">
        <v>460</v>
      </c>
      <c r="AG9" s="52" t="s">
        <v>460</v>
      </c>
      <c r="AH9" s="53" t="s">
        <v>460</v>
      </c>
      <c r="AI9" s="54" t="s">
        <v>460</v>
      </c>
      <c r="AJ9" s="54" t="s">
        <v>460</v>
      </c>
      <c r="AK9" s="54" t="s">
        <v>460</v>
      </c>
      <c r="AL9" s="54" t="s">
        <v>460</v>
      </c>
      <c r="AN9" s="453"/>
      <c r="AO9" s="454"/>
      <c r="AP9" s="454"/>
      <c r="AQ9" s="454"/>
      <c r="AR9" s="454"/>
      <c r="AS9" s="455"/>
      <c r="AT9" s="459"/>
      <c r="AU9" s="459"/>
    </row>
    <row r="10" spans="2:47" ht="15.75">
      <c r="B10" s="439"/>
      <c r="C10" s="439"/>
      <c r="D10" s="440"/>
      <c r="E10" s="444"/>
      <c r="F10" s="445"/>
      <c r="G10" s="445"/>
      <c r="H10" s="445"/>
      <c r="I10" s="446"/>
      <c r="J10" s="50" t="s">
        <v>460</v>
      </c>
      <c r="K10" s="51" t="s">
        <v>460</v>
      </c>
      <c r="L10" s="51" t="s">
        <v>460</v>
      </c>
      <c r="M10" s="51" t="s">
        <v>460</v>
      </c>
      <c r="N10" s="51" t="s">
        <v>460</v>
      </c>
      <c r="O10" s="52" t="s">
        <v>460</v>
      </c>
      <c r="P10" s="50" t="s">
        <v>460</v>
      </c>
      <c r="Q10" s="51" t="s">
        <v>460</v>
      </c>
      <c r="R10" s="51" t="s">
        <v>460</v>
      </c>
      <c r="S10" s="51" t="s">
        <v>460</v>
      </c>
      <c r="T10" s="51" t="s">
        <v>460</v>
      </c>
      <c r="U10" s="52" t="s">
        <v>460</v>
      </c>
      <c r="V10" s="50" t="s">
        <v>460</v>
      </c>
      <c r="W10" s="51" t="s">
        <v>460</v>
      </c>
      <c r="X10" s="51" t="s">
        <v>460</v>
      </c>
      <c r="Y10" s="51" t="s">
        <v>460</v>
      </c>
      <c r="Z10" s="51" t="s">
        <v>460</v>
      </c>
      <c r="AA10" s="52" t="s">
        <v>460</v>
      </c>
      <c r="AB10" s="50" t="s">
        <v>460</v>
      </c>
      <c r="AC10" s="51" t="s">
        <v>460</v>
      </c>
      <c r="AD10" s="51" t="s">
        <v>460</v>
      </c>
      <c r="AE10" s="51" t="s">
        <v>460</v>
      </c>
      <c r="AF10" s="51" t="s">
        <v>460</v>
      </c>
      <c r="AG10" s="52" t="s">
        <v>460</v>
      </c>
      <c r="AH10" s="53" t="s">
        <v>460</v>
      </c>
      <c r="AI10" s="54" t="s">
        <v>460</v>
      </c>
      <c r="AJ10" s="54" t="s">
        <v>460</v>
      </c>
      <c r="AK10" s="54" t="s">
        <v>460</v>
      </c>
      <c r="AL10" s="54" t="s">
        <v>460</v>
      </c>
      <c r="AN10" s="453"/>
      <c r="AO10" s="454"/>
      <c r="AP10" s="454"/>
      <c r="AQ10" s="454"/>
      <c r="AR10" s="454"/>
      <c r="AS10" s="455"/>
      <c r="AT10" s="459"/>
      <c r="AU10" s="459"/>
    </row>
    <row r="11" spans="2:47" ht="15.75">
      <c r="B11" s="439"/>
      <c r="C11" s="439"/>
      <c r="D11" s="440"/>
      <c r="E11" s="444"/>
      <c r="F11" s="445"/>
      <c r="G11" s="445"/>
      <c r="H11" s="445"/>
      <c r="I11" s="446"/>
      <c r="J11" s="50" t="s">
        <v>460</v>
      </c>
      <c r="K11" s="51" t="s">
        <v>460</v>
      </c>
      <c r="L11" s="51" t="s">
        <v>460</v>
      </c>
      <c r="M11" s="51" t="s">
        <v>460</v>
      </c>
      <c r="N11" s="51" t="s">
        <v>460</v>
      </c>
      <c r="O11" s="52" t="s">
        <v>460</v>
      </c>
      <c r="P11" s="50" t="s">
        <v>460</v>
      </c>
      <c r="Q11" s="51" t="s">
        <v>460</v>
      </c>
      <c r="R11" s="51" t="s">
        <v>460</v>
      </c>
      <c r="S11" s="51" t="s">
        <v>460</v>
      </c>
      <c r="T11" s="51" t="s">
        <v>460</v>
      </c>
      <c r="U11" s="52" t="s">
        <v>460</v>
      </c>
      <c r="V11" s="50" t="s">
        <v>460</v>
      </c>
      <c r="W11" s="51" t="s">
        <v>460</v>
      </c>
      <c r="X11" s="51" t="s">
        <v>460</v>
      </c>
      <c r="Y11" s="51" t="s">
        <v>460</v>
      </c>
      <c r="Z11" s="51" t="s">
        <v>460</v>
      </c>
      <c r="AA11" s="52" t="s">
        <v>460</v>
      </c>
      <c r="AB11" s="50" t="s">
        <v>460</v>
      </c>
      <c r="AC11" s="51" t="s">
        <v>460</v>
      </c>
      <c r="AD11" s="51" t="s">
        <v>460</v>
      </c>
      <c r="AE11" s="51" t="s">
        <v>460</v>
      </c>
      <c r="AF11" s="51" t="s">
        <v>460</v>
      </c>
      <c r="AG11" s="52" t="s">
        <v>460</v>
      </c>
      <c r="AH11" s="53" t="s">
        <v>460</v>
      </c>
      <c r="AI11" s="54" t="s">
        <v>460</v>
      </c>
      <c r="AJ11" s="54" t="s">
        <v>460</v>
      </c>
      <c r="AK11" s="54" t="s">
        <v>460</v>
      </c>
      <c r="AL11" s="54" t="s">
        <v>460</v>
      </c>
      <c r="AN11" s="453"/>
      <c r="AO11" s="454"/>
      <c r="AP11" s="454"/>
      <c r="AQ11" s="454"/>
      <c r="AR11" s="454"/>
      <c r="AS11" s="455"/>
      <c r="AT11" s="459"/>
      <c r="AU11" s="459"/>
    </row>
    <row r="12" spans="2:47" ht="15.75">
      <c r="B12" s="439"/>
      <c r="C12" s="439"/>
      <c r="D12" s="440"/>
      <c r="E12" s="444"/>
      <c r="F12" s="445"/>
      <c r="G12" s="445"/>
      <c r="H12" s="445"/>
      <c r="I12" s="446"/>
      <c r="J12" s="50" t="s">
        <v>460</v>
      </c>
      <c r="K12" s="51" t="s">
        <v>460</v>
      </c>
      <c r="L12" s="51" t="s">
        <v>460</v>
      </c>
      <c r="M12" s="51" t="s">
        <v>460</v>
      </c>
      <c r="N12" s="51" t="s">
        <v>460</v>
      </c>
      <c r="O12" s="52" t="s">
        <v>460</v>
      </c>
      <c r="P12" s="50" t="s">
        <v>460</v>
      </c>
      <c r="Q12" s="51" t="s">
        <v>460</v>
      </c>
      <c r="R12" s="51" t="s">
        <v>460</v>
      </c>
      <c r="S12" s="51" t="s">
        <v>460</v>
      </c>
      <c r="T12" s="51" t="s">
        <v>460</v>
      </c>
      <c r="U12" s="52" t="s">
        <v>460</v>
      </c>
      <c r="V12" s="50" t="s">
        <v>460</v>
      </c>
      <c r="W12" s="51" t="s">
        <v>460</v>
      </c>
      <c r="X12" s="51" t="s">
        <v>460</v>
      </c>
      <c r="Y12" s="51" t="s">
        <v>460</v>
      </c>
      <c r="Z12" s="51" t="s">
        <v>460</v>
      </c>
      <c r="AA12" s="52" t="s">
        <v>460</v>
      </c>
      <c r="AB12" s="50" t="s">
        <v>460</v>
      </c>
      <c r="AC12" s="51" t="s">
        <v>460</v>
      </c>
      <c r="AD12" s="51" t="s">
        <v>460</v>
      </c>
      <c r="AE12" s="51" t="s">
        <v>460</v>
      </c>
      <c r="AF12" s="51" t="s">
        <v>460</v>
      </c>
      <c r="AG12" s="52" t="s">
        <v>460</v>
      </c>
      <c r="AH12" s="53" t="s">
        <v>460</v>
      </c>
      <c r="AI12" s="54" t="s">
        <v>460</v>
      </c>
      <c r="AJ12" s="54" t="s">
        <v>460</v>
      </c>
      <c r="AK12" s="54" t="s">
        <v>460</v>
      </c>
      <c r="AL12" s="54" t="s">
        <v>460</v>
      </c>
      <c r="AN12" s="453"/>
      <c r="AO12" s="454"/>
      <c r="AP12" s="454"/>
      <c r="AQ12" s="454"/>
      <c r="AR12" s="454"/>
      <c r="AS12" s="455"/>
      <c r="AT12" s="459"/>
      <c r="AU12" s="459"/>
    </row>
    <row r="13" spans="2:47" ht="15.75">
      <c r="B13" s="439"/>
      <c r="C13" s="439"/>
      <c r="D13" s="440"/>
      <c r="E13" s="444"/>
      <c r="F13" s="445"/>
      <c r="G13" s="445"/>
      <c r="H13" s="445"/>
      <c r="I13" s="446"/>
      <c r="J13" s="50" t="s">
        <v>460</v>
      </c>
      <c r="K13" s="51" t="s">
        <v>460</v>
      </c>
      <c r="L13" s="51" t="s">
        <v>460</v>
      </c>
      <c r="M13" s="51" t="s">
        <v>460</v>
      </c>
      <c r="N13" s="51" t="s">
        <v>460</v>
      </c>
      <c r="O13" s="52" t="s">
        <v>460</v>
      </c>
      <c r="P13" s="50" t="s">
        <v>460</v>
      </c>
      <c r="Q13" s="51" t="s">
        <v>460</v>
      </c>
      <c r="R13" s="51" t="s">
        <v>460</v>
      </c>
      <c r="S13" s="51" t="s">
        <v>460</v>
      </c>
      <c r="T13" s="51" t="s">
        <v>460</v>
      </c>
      <c r="U13" s="52" t="s">
        <v>460</v>
      </c>
      <c r="V13" s="50" t="s">
        <v>460</v>
      </c>
      <c r="W13" s="51" t="s">
        <v>460</v>
      </c>
      <c r="X13" s="51" t="s">
        <v>460</v>
      </c>
      <c r="Y13" s="51" t="s">
        <v>460</v>
      </c>
      <c r="Z13" s="51" t="s">
        <v>460</v>
      </c>
      <c r="AA13" s="52" t="s">
        <v>460</v>
      </c>
      <c r="AB13" s="50" t="s">
        <v>460</v>
      </c>
      <c r="AC13" s="51" t="s">
        <v>460</v>
      </c>
      <c r="AD13" s="51" t="s">
        <v>460</v>
      </c>
      <c r="AE13" s="51" t="s">
        <v>460</v>
      </c>
      <c r="AF13" s="51" t="s">
        <v>460</v>
      </c>
      <c r="AG13" s="52" t="s">
        <v>460</v>
      </c>
      <c r="AH13" s="53" t="s">
        <v>460</v>
      </c>
      <c r="AI13" s="54" t="s">
        <v>460</v>
      </c>
      <c r="AJ13" s="54" t="s">
        <v>460</v>
      </c>
      <c r="AK13" s="54" t="s">
        <v>460</v>
      </c>
      <c r="AL13" s="54" t="s">
        <v>460</v>
      </c>
      <c r="AN13" s="453"/>
      <c r="AO13" s="454"/>
      <c r="AP13" s="454"/>
      <c r="AQ13" s="454"/>
      <c r="AR13" s="454"/>
      <c r="AS13" s="455"/>
      <c r="AT13" s="459"/>
      <c r="AU13" s="459"/>
    </row>
    <row r="14" spans="2:47" ht="5.25" customHeight="1" thickBot="1">
      <c r="B14" s="439"/>
      <c r="C14" s="439"/>
      <c r="D14" s="440"/>
      <c r="E14" s="444"/>
      <c r="F14" s="445"/>
      <c r="G14" s="445"/>
      <c r="H14" s="445"/>
      <c r="I14" s="446"/>
      <c r="J14" s="50" t="s">
        <v>460</v>
      </c>
      <c r="K14" s="51" t="s">
        <v>460</v>
      </c>
      <c r="L14" s="51" t="s">
        <v>460</v>
      </c>
      <c r="M14" s="51" t="s">
        <v>460</v>
      </c>
      <c r="N14" s="51" t="s">
        <v>460</v>
      </c>
      <c r="O14" s="52" t="s">
        <v>460</v>
      </c>
      <c r="P14" s="50" t="s">
        <v>460</v>
      </c>
      <c r="Q14" s="51" t="s">
        <v>460</v>
      </c>
      <c r="R14" s="51" t="s">
        <v>460</v>
      </c>
      <c r="S14" s="51" t="s">
        <v>460</v>
      </c>
      <c r="T14" s="51" t="s">
        <v>460</v>
      </c>
      <c r="U14" s="52" t="s">
        <v>460</v>
      </c>
      <c r="V14" s="50" t="s">
        <v>460</v>
      </c>
      <c r="W14" s="51" t="s">
        <v>460</v>
      </c>
      <c r="X14" s="51" t="s">
        <v>460</v>
      </c>
      <c r="Y14" s="51" t="s">
        <v>460</v>
      </c>
      <c r="Z14" s="51" t="s">
        <v>460</v>
      </c>
      <c r="AA14" s="52" t="s">
        <v>460</v>
      </c>
      <c r="AB14" s="50" t="s">
        <v>460</v>
      </c>
      <c r="AC14" s="51" t="s">
        <v>460</v>
      </c>
      <c r="AD14" s="51" t="s">
        <v>460</v>
      </c>
      <c r="AE14" s="51" t="s">
        <v>460</v>
      </c>
      <c r="AF14" s="51" t="s">
        <v>460</v>
      </c>
      <c r="AG14" s="52" t="s">
        <v>460</v>
      </c>
      <c r="AH14" s="53" t="s">
        <v>460</v>
      </c>
      <c r="AI14" s="54" t="s">
        <v>460</v>
      </c>
      <c r="AJ14" s="54" t="s">
        <v>460</v>
      </c>
      <c r="AK14" s="54" t="s">
        <v>460</v>
      </c>
      <c r="AL14" s="54" t="s">
        <v>460</v>
      </c>
      <c r="AN14" s="453"/>
      <c r="AO14" s="454"/>
      <c r="AP14" s="454"/>
      <c r="AQ14" s="454"/>
      <c r="AR14" s="454"/>
      <c r="AS14" s="455"/>
      <c r="AT14" s="459"/>
      <c r="AU14" s="459"/>
    </row>
    <row r="15" spans="2:47" ht="16.5" hidden="1" thickBot="1">
      <c r="B15" s="439"/>
      <c r="C15" s="439"/>
      <c r="D15" s="440"/>
      <c r="E15" s="444"/>
      <c r="F15" s="445"/>
      <c r="G15" s="445"/>
      <c r="H15" s="445"/>
      <c r="I15" s="446"/>
      <c r="J15" s="50" t="s">
        <v>460</v>
      </c>
      <c r="K15" s="51" t="s">
        <v>460</v>
      </c>
      <c r="L15" s="51" t="s">
        <v>460</v>
      </c>
      <c r="M15" s="51" t="s">
        <v>460</v>
      </c>
      <c r="N15" s="51" t="s">
        <v>460</v>
      </c>
      <c r="O15" s="52" t="s">
        <v>460</v>
      </c>
      <c r="P15" s="50" t="s">
        <v>460</v>
      </c>
      <c r="Q15" s="51" t="s">
        <v>460</v>
      </c>
      <c r="R15" s="51" t="s">
        <v>460</v>
      </c>
      <c r="S15" s="51" t="s">
        <v>460</v>
      </c>
      <c r="T15" s="51" t="s">
        <v>460</v>
      </c>
      <c r="U15" s="52" t="s">
        <v>460</v>
      </c>
      <c r="V15" s="50" t="s">
        <v>460</v>
      </c>
      <c r="W15" s="51" t="s">
        <v>460</v>
      </c>
      <c r="X15" s="51" t="s">
        <v>460</v>
      </c>
      <c r="Y15" s="51" t="s">
        <v>460</v>
      </c>
      <c r="Z15" s="51" t="s">
        <v>460</v>
      </c>
      <c r="AA15" s="52" t="s">
        <v>460</v>
      </c>
      <c r="AB15" s="50" t="s">
        <v>460</v>
      </c>
      <c r="AC15" s="51" t="s">
        <v>460</v>
      </c>
      <c r="AD15" s="51" t="s">
        <v>460</v>
      </c>
      <c r="AE15" s="51" t="s">
        <v>460</v>
      </c>
      <c r="AF15" s="51" t="s">
        <v>460</v>
      </c>
      <c r="AG15" s="52" t="s">
        <v>460</v>
      </c>
      <c r="AH15" s="53" t="s">
        <v>460</v>
      </c>
      <c r="AI15" s="54" t="s">
        <v>460</v>
      </c>
      <c r="AJ15" s="54" t="s">
        <v>460</v>
      </c>
      <c r="AK15" s="54" t="s">
        <v>460</v>
      </c>
      <c r="AL15" s="54" t="s">
        <v>460</v>
      </c>
      <c r="AN15" s="453"/>
      <c r="AO15" s="454"/>
      <c r="AP15" s="454"/>
      <c r="AQ15" s="454"/>
      <c r="AR15" s="454"/>
      <c r="AS15" s="455"/>
      <c r="AT15" s="35"/>
      <c r="AU15" s="35"/>
    </row>
    <row r="16" spans="2:47" ht="16.5" hidden="1" thickBot="1">
      <c r="B16" s="439"/>
      <c r="C16" s="439"/>
      <c r="D16" s="440"/>
      <c r="E16" s="444"/>
      <c r="F16" s="445"/>
      <c r="G16" s="445"/>
      <c r="H16" s="445"/>
      <c r="I16" s="446"/>
      <c r="J16" s="50" t="s">
        <v>460</v>
      </c>
      <c r="K16" s="51" t="s">
        <v>460</v>
      </c>
      <c r="L16" s="51" t="s">
        <v>460</v>
      </c>
      <c r="M16" s="51" t="s">
        <v>460</v>
      </c>
      <c r="N16" s="51" t="s">
        <v>460</v>
      </c>
      <c r="O16" s="52" t="s">
        <v>460</v>
      </c>
      <c r="P16" s="50" t="s">
        <v>460</v>
      </c>
      <c r="Q16" s="51" t="s">
        <v>460</v>
      </c>
      <c r="R16" s="51" t="s">
        <v>460</v>
      </c>
      <c r="S16" s="51" t="s">
        <v>460</v>
      </c>
      <c r="T16" s="51" t="s">
        <v>460</v>
      </c>
      <c r="U16" s="52" t="s">
        <v>460</v>
      </c>
      <c r="V16" s="50" t="s">
        <v>460</v>
      </c>
      <c r="W16" s="51" t="s">
        <v>460</v>
      </c>
      <c r="X16" s="51" t="s">
        <v>460</v>
      </c>
      <c r="Y16" s="51" t="s">
        <v>460</v>
      </c>
      <c r="Z16" s="51" t="s">
        <v>460</v>
      </c>
      <c r="AA16" s="52" t="s">
        <v>460</v>
      </c>
      <c r="AB16" s="50" t="s">
        <v>460</v>
      </c>
      <c r="AC16" s="51" t="s">
        <v>460</v>
      </c>
      <c r="AD16" s="51" t="s">
        <v>460</v>
      </c>
      <c r="AE16" s="51" t="s">
        <v>460</v>
      </c>
      <c r="AF16" s="51" t="s">
        <v>460</v>
      </c>
      <c r="AG16" s="52" t="s">
        <v>460</v>
      </c>
      <c r="AH16" s="53" t="s">
        <v>460</v>
      </c>
      <c r="AI16" s="54" t="s">
        <v>460</v>
      </c>
      <c r="AJ16" s="54" t="s">
        <v>460</v>
      </c>
      <c r="AK16" s="54" t="s">
        <v>460</v>
      </c>
      <c r="AL16" s="54" t="s">
        <v>460</v>
      </c>
      <c r="AN16" s="453"/>
      <c r="AO16" s="454"/>
      <c r="AP16" s="454"/>
      <c r="AQ16" s="454"/>
      <c r="AR16" s="454"/>
      <c r="AS16" s="455"/>
      <c r="AT16" s="35"/>
      <c r="AU16" s="35"/>
    </row>
    <row r="17" spans="2:47" ht="16.5" hidden="1" thickBot="1">
      <c r="B17" s="439"/>
      <c r="C17" s="439"/>
      <c r="D17" s="440"/>
      <c r="E17" s="447"/>
      <c r="F17" s="448"/>
      <c r="G17" s="448"/>
      <c r="H17" s="448"/>
      <c r="I17" s="449"/>
      <c r="J17" s="55" t="s">
        <v>460</v>
      </c>
      <c r="K17" s="56" t="s">
        <v>460</v>
      </c>
      <c r="L17" s="56" t="s">
        <v>460</v>
      </c>
      <c r="M17" s="56" t="s">
        <v>460</v>
      </c>
      <c r="N17" s="56" t="s">
        <v>460</v>
      </c>
      <c r="O17" s="57" t="s">
        <v>460</v>
      </c>
      <c r="P17" s="50" t="s">
        <v>460</v>
      </c>
      <c r="Q17" s="51" t="s">
        <v>460</v>
      </c>
      <c r="R17" s="51" t="s">
        <v>460</v>
      </c>
      <c r="S17" s="51" t="s">
        <v>460</v>
      </c>
      <c r="T17" s="51" t="s">
        <v>460</v>
      </c>
      <c r="U17" s="52" t="s">
        <v>460</v>
      </c>
      <c r="V17" s="55" t="s">
        <v>460</v>
      </c>
      <c r="W17" s="56" t="s">
        <v>460</v>
      </c>
      <c r="X17" s="56" t="s">
        <v>460</v>
      </c>
      <c r="Y17" s="56" t="s">
        <v>460</v>
      </c>
      <c r="Z17" s="56" t="s">
        <v>460</v>
      </c>
      <c r="AA17" s="57" t="s">
        <v>460</v>
      </c>
      <c r="AB17" s="50" t="s">
        <v>460</v>
      </c>
      <c r="AC17" s="51" t="s">
        <v>460</v>
      </c>
      <c r="AD17" s="51" t="s">
        <v>460</v>
      </c>
      <c r="AE17" s="51" t="s">
        <v>460</v>
      </c>
      <c r="AF17" s="51" t="s">
        <v>460</v>
      </c>
      <c r="AG17" s="52" t="s">
        <v>460</v>
      </c>
      <c r="AH17" s="58" t="s">
        <v>460</v>
      </c>
      <c r="AI17" s="59" t="s">
        <v>460</v>
      </c>
      <c r="AJ17" s="59" t="s">
        <v>460</v>
      </c>
      <c r="AK17" s="59" t="s">
        <v>460</v>
      </c>
      <c r="AL17" s="59" t="s">
        <v>460</v>
      </c>
      <c r="AN17" s="456"/>
      <c r="AO17" s="457"/>
      <c r="AP17" s="457"/>
      <c r="AQ17" s="457"/>
      <c r="AR17" s="457"/>
      <c r="AS17" s="458"/>
      <c r="AT17" s="35"/>
      <c r="AU17" s="35"/>
    </row>
    <row r="18" spans="2:47" ht="15.75" customHeight="1">
      <c r="B18" s="439"/>
      <c r="C18" s="439"/>
      <c r="D18" s="440"/>
      <c r="E18" s="441" t="s">
        <v>463</v>
      </c>
      <c r="F18" s="442"/>
      <c r="G18" s="442"/>
      <c r="H18" s="442"/>
      <c r="I18" s="442"/>
      <c r="J18" s="173" t="s">
        <v>460</v>
      </c>
      <c r="K18" s="174" t="s">
        <v>460</v>
      </c>
      <c r="L18" s="174" t="s">
        <v>460</v>
      </c>
      <c r="M18" s="174" t="s">
        <v>460</v>
      </c>
      <c r="N18" s="174" t="s">
        <v>460</v>
      </c>
      <c r="O18" s="175" t="s">
        <v>460</v>
      </c>
      <c r="P18" s="173" t="s">
        <v>460</v>
      </c>
      <c r="Q18" s="174" t="s">
        <v>460</v>
      </c>
      <c r="R18" s="60" t="s">
        <v>460</v>
      </c>
      <c r="S18" s="60" t="s">
        <v>460</v>
      </c>
      <c r="T18" s="60" t="s">
        <v>460</v>
      </c>
      <c r="U18" s="61" t="s">
        <v>460</v>
      </c>
      <c r="V18" s="45" t="s">
        <v>460</v>
      </c>
      <c r="W18" s="46" t="s">
        <v>460</v>
      </c>
      <c r="X18" s="46" t="s">
        <v>460</v>
      </c>
      <c r="Y18" s="46" t="s">
        <v>460</v>
      </c>
      <c r="Z18" s="46" t="s">
        <v>460</v>
      </c>
      <c r="AA18" s="47" t="s">
        <v>460</v>
      </c>
      <c r="AB18" s="45" t="s">
        <v>460</v>
      </c>
      <c r="AC18" s="46" t="s">
        <v>460</v>
      </c>
      <c r="AD18" s="46" t="s">
        <v>460</v>
      </c>
      <c r="AE18" s="46" t="s">
        <v>460</v>
      </c>
      <c r="AF18" s="46" t="s">
        <v>460</v>
      </c>
      <c r="AG18" s="47" t="s">
        <v>460</v>
      </c>
      <c r="AH18" s="48" t="s">
        <v>460</v>
      </c>
      <c r="AI18" s="49" t="s">
        <v>460</v>
      </c>
      <c r="AJ18" s="49" t="s">
        <v>460</v>
      </c>
      <c r="AK18" s="49" t="s">
        <v>460</v>
      </c>
      <c r="AL18" s="49" t="s">
        <v>460</v>
      </c>
      <c r="AN18" s="461" t="s">
        <v>464</v>
      </c>
      <c r="AO18" s="462"/>
      <c r="AP18" s="462"/>
      <c r="AQ18" s="462"/>
      <c r="AR18" s="462"/>
      <c r="AS18" s="462"/>
      <c r="AT18" s="467" t="s">
        <v>465</v>
      </c>
      <c r="AU18" s="468"/>
    </row>
    <row r="19" spans="2:47" ht="15.75" customHeight="1">
      <c r="B19" s="439"/>
      <c r="C19" s="439"/>
      <c r="D19" s="440"/>
      <c r="E19" s="460"/>
      <c r="F19" s="445"/>
      <c r="G19" s="445"/>
      <c r="H19" s="445"/>
      <c r="I19" s="445"/>
      <c r="J19" s="176" t="s">
        <v>460</v>
      </c>
      <c r="K19" s="177" t="s">
        <v>460</v>
      </c>
      <c r="L19" s="177" t="s">
        <v>460</v>
      </c>
      <c r="M19" s="177" t="s">
        <v>460</v>
      </c>
      <c r="N19" s="177" t="s">
        <v>460</v>
      </c>
      <c r="O19" s="178" t="s">
        <v>460</v>
      </c>
      <c r="P19" s="176" t="s">
        <v>460</v>
      </c>
      <c r="Q19" s="177" t="s">
        <v>460</v>
      </c>
      <c r="R19" s="63" t="s">
        <v>460</v>
      </c>
      <c r="S19" s="63" t="s">
        <v>460</v>
      </c>
      <c r="T19" s="63" t="s">
        <v>460</v>
      </c>
      <c r="U19" s="64" t="s">
        <v>460</v>
      </c>
      <c r="V19" s="50" t="s">
        <v>460</v>
      </c>
      <c r="W19" s="51" t="s">
        <v>460</v>
      </c>
      <c r="X19" s="51" t="s">
        <v>460</v>
      </c>
      <c r="Y19" s="51" t="s">
        <v>460</v>
      </c>
      <c r="Z19" s="51" t="s">
        <v>460</v>
      </c>
      <c r="AA19" s="52" t="s">
        <v>460</v>
      </c>
      <c r="AB19" s="50" t="s">
        <v>460</v>
      </c>
      <c r="AC19" s="51" t="s">
        <v>460</v>
      </c>
      <c r="AD19" s="51" t="s">
        <v>460</v>
      </c>
      <c r="AE19" s="51" t="s">
        <v>460</v>
      </c>
      <c r="AF19" s="51" t="s">
        <v>460</v>
      </c>
      <c r="AG19" s="52" t="s">
        <v>460</v>
      </c>
      <c r="AH19" s="53" t="s">
        <v>460</v>
      </c>
      <c r="AI19" s="54" t="s">
        <v>460</v>
      </c>
      <c r="AJ19" s="54" t="s">
        <v>460</v>
      </c>
      <c r="AK19" s="54" t="s">
        <v>460</v>
      </c>
      <c r="AL19" s="54" t="s">
        <v>460</v>
      </c>
      <c r="AN19" s="463"/>
      <c r="AO19" s="464"/>
      <c r="AP19" s="464"/>
      <c r="AQ19" s="464"/>
      <c r="AR19" s="464"/>
      <c r="AS19" s="464"/>
      <c r="AT19" s="469"/>
      <c r="AU19" s="470"/>
    </row>
    <row r="20" spans="2:47" ht="15.75" customHeight="1">
      <c r="B20" s="439"/>
      <c r="C20" s="439"/>
      <c r="D20" s="440"/>
      <c r="E20" s="444"/>
      <c r="F20" s="445"/>
      <c r="G20" s="445"/>
      <c r="H20" s="445"/>
      <c r="I20" s="445"/>
      <c r="J20" s="176" t="s">
        <v>460</v>
      </c>
      <c r="K20" s="177" t="s">
        <v>460</v>
      </c>
      <c r="L20" s="177" t="s">
        <v>460</v>
      </c>
      <c r="M20" s="177" t="s">
        <v>460</v>
      </c>
      <c r="N20" s="177" t="s">
        <v>460</v>
      </c>
      <c r="O20" s="178" t="s">
        <v>460</v>
      </c>
      <c r="P20" s="176" t="s">
        <v>460</v>
      </c>
      <c r="Q20" s="177" t="s">
        <v>460</v>
      </c>
      <c r="R20" s="63" t="s">
        <v>460</v>
      </c>
      <c r="S20" s="63" t="s">
        <v>460</v>
      </c>
      <c r="T20" s="63" t="s">
        <v>460</v>
      </c>
      <c r="U20" s="64" t="s">
        <v>460</v>
      </c>
      <c r="V20" s="50" t="s">
        <v>460</v>
      </c>
      <c r="W20" s="51" t="s">
        <v>460</v>
      </c>
      <c r="X20" s="51" t="s">
        <v>460</v>
      </c>
      <c r="Y20" s="51" t="s">
        <v>460</v>
      </c>
      <c r="Z20" s="51" t="s">
        <v>460</v>
      </c>
      <c r="AA20" s="52" t="s">
        <v>460</v>
      </c>
      <c r="AB20" s="50" t="s">
        <v>460</v>
      </c>
      <c r="AC20" s="51" t="s">
        <v>460</v>
      </c>
      <c r="AD20" s="51" t="s">
        <v>460</v>
      </c>
      <c r="AE20" s="51" t="s">
        <v>460</v>
      </c>
      <c r="AF20" s="51" t="s">
        <v>460</v>
      </c>
      <c r="AG20" s="52" t="s">
        <v>460</v>
      </c>
      <c r="AH20" s="53" t="s">
        <v>460</v>
      </c>
      <c r="AI20" s="54" t="s">
        <v>460</v>
      </c>
      <c r="AJ20" s="54" t="s">
        <v>460</v>
      </c>
      <c r="AK20" s="54" t="s">
        <v>460</v>
      </c>
      <c r="AL20" s="54" t="s">
        <v>460</v>
      </c>
      <c r="AN20" s="463"/>
      <c r="AO20" s="464"/>
      <c r="AP20" s="464"/>
      <c r="AQ20" s="464"/>
      <c r="AR20" s="464"/>
      <c r="AS20" s="464"/>
      <c r="AT20" s="469"/>
      <c r="AU20" s="470"/>
    </row>
    <row r="21" spans="2:47" ht="15.75" customHeight="1">
      <c r="B21" s="439"/>
      <c r="C21" s="439"/>
      <c r="D21" s="440"/>
      <c r="E21" s="444"/>
      <c r="F21" s="445"/>
      <c r="G21" s="445"/>
      <c r="H21" s="445"/>
      <c r="I21" s="445"/>
      <c r="J21" s="176" t="s">
        <v>460</v>
      </c>
      <c r="K21" s="177" t="s">
        <v>460</v>
      </c>
      <c r="L21" s="177" t="s">
        <v>460</v>
      </c>
      <c r="M21" s="177" t="s">
        <v>460</v>
      </c>
      <c r="N21" s="177" t="s">
        <v>460</v>
      </c>
      <c r="O21" s="178" t="s">
        <v>460</v>
      </c>
      <c r="P21" s="176" t="s">
        <v>460</v>
      </c>
      <c r="Q21" s="177" t="s">
        <v>460</v>
      </c>
      <c r="R21" s="63" t="s">
        <v>460</v>
      </c>
      <c r="S21" s="63" t="s">
        <v>460</v>
      </c>
      <c r="T21" s="63" t="s">
        <v>460</v>
      </c>
      <c r="U21" s="64" t="s">
        <v>460</v>
      </c>
      <c r="V21" s="50" t="s">
        <v>460</v>
      </c>
      <c r="W21" s="51" t="s">
        <v>460</v>
      </c>
      <c r="X21" s="51" t="s">
        <v>460</v>
      </c>
      <c r="Y21" s="51" t="s">
        <v>460</v>
      </c>
      <c r="Z21" s="51" t="s">
        <v>460</v>
      </c>
      <c r="AA21" s="52" t="s">
        <v>460</v>
      </c>
      <c r="AB21" s="50" t="s">
        <v>460</v>
      </c>
      <c r="AC21" s="51" t="s">
        <v>460</v>
      </c>
      <c r="AD21" s="51" t="s">
        <v>460</v>
      </c>
      <c r="AE21" s="51" t="s">
        <v>460</v>
      </c>
      <c r="AF21" s="51" t="s">
        <v>460</v>
      </c>
      <c r="AG21" s="52" t="s">
        <v>460</v>
      </c>
      <c r="AH21" s="53" t="s">
        <v>460</v>
      </c>
      <c r="AI21" s="54" t="s">
        <v>460</v>
      </c>
      <c r="AJ21" s="54" t="s">
        <v>460</v>
      </c>
      <c r="AK21" s="54" t="s">
        <v>460</v>
      </c>
      <c r="AL21" s="54" t="s">
        <v>460</v>
      </c>
      <c r="AN21" s="463"/>
      <c r="AO21" s="464"/>
      <c r="AP21" s="464"/>
      <c r="AQ21" s="464"/>
      <c r="AR21" s="464"/>
      <c r="AS21" s="464"/>
      <c r="AT21" s="469"/>
      <c r="AU21" s="470"/>
    </row>
    <row r="22" spans="2:47" ht="15.75" customHeight="1">
      <c r="B22" s="439"/>
      <c r="C22" s="439"/>
      <c r="D22" s="440"/>
      <c r="E22" s="444"/>
      <c r="F22" s="445"/>
      <c r="G22" s="445"/>
      <c r="H22" s="445"/>
      <c r="I22" s="445"/>
      <c r="J22" s="176" t="s">
        <v>460</v>
      </c>
      <c r="K22" s="177" t="s">
        <v>460</v>
      </c>
      <c r="L22" s="177" t="s">
        <v>460</v>
      </c>
      <c r="M22" s="177" t="s">
        <v>460</v>
      </c>
      <c r="N22" s="177" t="s">
        <v>460</v>
      </c>
      <c r="O22" s="178" t="s">
        <v>460</v>
      </c>
      <c r="P22" s="176" t="s">
        <v>460</v>
      </c>
      <c r="Q22" s="177" t="s">
        <v>460</v>
      </c>
      <c r="R22" s="63" t="s">
        <v>460</v>
      </c>
      <c r="S22" s="63" t="s">
        <v>460</v>
      </c>
      <c r="T22" s="63" t="s">
        <v>460</v>
      </c>
      <c r="U22" s="64" t="s">
        <v>460</v>
      </c>
      <c r="V22" s="50" t="s">
        <v>460</v>
      </c>
      <c r="W22" s="51" t="s">
        <v>460</v>
      </c>
      <c r="X22" s="51" t="s">
        <v>460</v>
      </c>
      <c r="Y22" s="51" t="s">
        <v>460</v>
      </c>
      <c r="Z22" s="51" t="s">
        <v>460</v>
      </c>
      <c r="AA22" s="52" t="s">
        <v>460</v>
      </c>
      <c r="AB22" s="50" t="s">
        <v>460</v>
      </c>
      <c r="AC22" s="51" t="s">
        <v>460</v>
      </c>
      <c r="AD22" s="51" t="s">
        <v>460</v>
      </c>
      <c r="AE22" s="51" t="s">
        <v>460</v>
      </c>
      <c r="AF22" s="51" t="s">
        <v>460</v>
      </c>
      <c r="AG22" s="52" t="s">
        <v>460</v>
      </c>
      <c r="AH22" s="53" t="s">
        <v>460</v>
      </c>
      <c r="AI22" s="54" t="s">
        <v>460</v>
      </c>
      <c r="AJ22" s="54" t="s">
        <v>460</v>
      </c>
      <c r="AK22" s="54" t="s">
        <v>460</v>
      </c>
      <c r="AL22" s="54" t="s">
        <v>460</v>
      </c>
      <c r="AN22" s="463"/>
      <c r="AO22" s="464"/>
      <c r="AP22" s="464"/>
      <c r="AQ22" s="464"/>
      <c r="AR22" s="464"/>
      <c r="AS22" s="464"/>
      <c r="AT22" s="469"/>
      <c r="AU22" s="470"/>
    </row>
    <row r="23" spans="2:47" ht="0.75" customHeight="1">
      <c r="B23" s="439"/>
      <c r="C23" s="439"/>
      <c r="D23" s="440"/>
      <c r="E23" s="444"/>
      <c r="F23" s="445"/>
      <c r="G23" s="445"/>
      <c r="H23" s="445"/>
      <c r="I23" s="445"/>
      <c r="J23" s="176" t="s">
        <v>460</v>
      </c>
      <c r="K23" s="177" t="s">
        <v>460</v>
      </c>
      <c r="L23" s="177" t="s">
        <v>460</v>
      </c>
      <c r="M23" s="177" t="s">
        <v>460</v>
      </c>
      <c r="N23" s="177" t="s">
        <v>460</v>
      </c>
      <c r="O23" s="178" t="s">
        <v>460</v>
      </c>
      <c r="P23" s="176" t="s">
        <v>460</v>
      </c>
      <c r="Q23" s="177" t="s">
        <v>460</v>
      </c>
      <c r="R23" s="63" t="s">
        <v>460</v>
      </c>
      <c r="S23" s="63" t="s">
        <v>460</v>
      </c>
      <c r="T23" s="63" t="s">
        <v>460</v>
      </c>
      <c r="U23" s="64" t="s">
        <v>460</v>
      </c>
      <c r="V23" s="50" t="s">
        <v>460</v>
      </c>
      <c r="W23" s="51" t="s">
        <v>460</v>
      </c>
      <c r="X23" s="51" t="s">
        <v>460</v>
      </c>
      <c r="Y23" s="51" t="s">
        <v>460</v>
      </c>
      <c r="Z23" s="51" t="s">
        <v>460</v>
      </c>
      <c r="AA23" s="52" t="s">
        <v>460</v>
      </c>
      <c r="AB23" s="50" t="s">
        <v>460</v>
      </c>
      <c r="AC23" s="51" t="s">
        <v>460</v>
      </c>
      <c r="AD23" s="51" t="s">
        <v>460</v>
      </c>
      <c r="AE23" s="51" t="s">
        <v>460</v>
      </c>
      <c r="AF23" s="51" t="s">
        <v>460</v>
      </c>
      <c r="AG23" s="52" t="s">
        <v>460</v>
      </c>
      <c r="AH23" s="53" t="s">
        <v>460</v>
      </c>
      <c r="AI23" s="54" t="s">
        <v>460</v>
      </c>
      <c r="AJ23" s="54" t="s">
        <v>460</v>
      </c>
      <c r="AK23" s="54" t="s">
        <v>460</v>
      </c>
      <c r="AL23" s="54" t="s">
        <v>460</v>
      </c>
      <c r="AN23" s="463"/>
      <c r="AO23" s="464"/>
      <c r="AP23" s="464"/>
      <c r="AQ23" s="464"/>
      <c r="AR23" s="464"/>
      <c r="AS23" s="464"/>
      <c r="AT23" s="469"/>
      <c r="AU23" s="470"/>
    </row>
    <row r="24" spans="2:47" ht="15.75" hidden="1" customHeight="1">
      <c r="B24" s="439"/>
      <c r="C24" s="439"/>
      <c r="D24" s="440"/>
      <c r="E24" s="444"/>
      <c r="F24" s="445"/>
      <c r="G24" s="445"/>
      <c r="H24" s="445"/>
      <c r="I24" s="445"/>
      <c r="J24" s="176" t="s">
        <v>460</v>
      </c>
      <c r="K24" s="177" t="s">
        <v>460</v>
      </c>
      <c r="L24" s="177" t="s">
        <v>460</v>
      </c>
      <c r="M24" s="177" t="s">
        <v>460</v>
      </c>
      <c r="N24" s="177" t="s">
        <v>460</v>
      </c>
      <c r="O24" s="178" t="s">
        <v>460</v>
      </c>
      <c r="P24" s="176" t="s">
        <v>460</v>
      </c>
      <c r="Q24" s="177" t="s">
        <v>460</v>
      </c>
      <c r="R24" s="63" t="s">
        <v>460</v>
      </c>
      <c r="S24" s="63" t="s">
        <v>460</v>
      </c>
      <c r="T24" s="63" t="s">
        <v>460</v>
      </c>
      <c r="U24" s="64" t="s">
        <v>460</v>
      </c>
      <c r="V24" s="50" t="s">
        <v>460</v>
      </c>
      <c r="W24" s="51" t="s">
        <v>460</v>
      </c>
      <c r="X24" s="51" t="s">
        <v>460</v>
      </c>
      <c r="Y24" s="51" t="s">
        <v>460</v>
      </c>
      <c r="Z24" s="51" t="s">
        <v>460</v>
      </c>
      <c r="AA24" s="52" t="s">
        <v>460</v>
      </c>
      <c r="AB24" s="50" t="s">
        <v>460</v>
      </c>
      <c r="AC24" s="51" t="s">
        <v>460</v>
      </c>
      <c r="AD24" s="51" t="s">
        <v>460</v>
      </c>
      <c r="AE24" s="51" t="s">
        <v>460</v>
      </c>
      <c r="AF24" s="51" t="s">
        <v>460</v>
      </c>
      <c r="AG24" s="52" t="s">
        <v>460</v>
      </c>
      <c r="AH24" s="53" t="s">
        <v>460</v>
      </c>
      <c r="AI24" s="54" t="s">
        <v>460</v>
      </c>
      <c r="AJ24" s="54" t="s">
        <v>460</v>
      </c>
      <c r="AK24" s="54" t="s">
        <v>460</v>
      </c>
      <c r="AL24" s="54" t="s">
        <v>460</v>
      </c>
      <c r="AN24" s="463"/>
      <c r="AO24" s="464"/>
      <c r="AP24" s="464"/>
      <c r="AQ24" s="464"/>
      <c r="AR24" s="464"/>
      <c r="AS24" s="464"/>
      <c r="AT24" s="469"/>
      <c r="AU24" s="470"/>
    </row>
    <row r="25" spans="2:47" ht="15.75" hidden="1" customHeight="1" thickBot="1">
      <c r="B25" s="439"/>
      <c r="C25" s="439"/>
      <c r="D25" s="440"/>
      <c r="E25" s="444"/>
      <c r="F25" s="445"/>
      <c r="G25" s="445"/>
      <c r="H25" s="445"/>
      <c r="I25" s="445"/>
      <c r="J25" s="176" t="s">
        <v>460</v>
      </c>
      <c r="K25" s="177" t="s">
        <v>460</v>
      </c>
      <c r="L25" s="177" t="s">
        <v>460</v>
      </c>
      <c r="M25" s="177" t="s">
        <v>460</v>
      </c>
      <c r="N25" s="177" t="s">
        <v>460</v>
      </c>
      <c r="O25" s="178" t="s">
        <v>460</v>
      </c>
      <c r="P25" s="176" t="s">
        <v>460</v>
      </c>
      <c r="Q25" s="177" t="s">
        <v>460</v>
      </c>
      <c r="R25" s="63" t="s">
        <v>460</v>
      </c>
      <c r="S25" s="63" t="s">
        <v>460</v>
      </c>
      <c r="T25" s="63" t="s">
        <v>460</v>
      </c>
      <c r="U25" s="64" t="s">
        <v>460</v>
      </c>
      <c r="V25" s="50" t="s">
        <v>460</v>
      </c>
      <c r="W25" s="51" t="s">
        <v>460</v>
      </c>
      <c r="X25" s="51" t="s">
        <v>460</v>
      </c>
      <c r="Y25" s="51" t="s">
        <v>460</v>
      </c>
      <c r="Z25" s="51" t="s">
        <v>460</v>
      </c>
      <c r="AA25" s="52" t="s">
        <v>460</v>
      </c>
      <c r="AB25" s="50" t="s">
        <v>460</v>
      </c>
      <c r="AC25" s="51" t="s">
        <v>460</v>
      </c>
      <c r="AD25" s="51" t="s">
        <v>460</v>
      </c>
      <c r="AE25" s="51" t="s">
        <v>460</v>
      </c>
      <c r="AF25" s="51" t="s">
        <v>460</v>
      </c>
      <c r="AG25" s="52" t="s">
        <v>460</v>
      </c>
      <c r="AH25" s="53" t="s">
        <v>460</v>
      </c>
      <c r="AI25" s="54" t="s">
        <v>460</v>
      </c>
      <c r="AJ25" s="54" t="s">
        <v>460</v>
      </c>
      <c r="AK25" s="54" t="s">
        <v>460</v>
      </c>
      <c r="AL25" s="54" t="s">
        <v>460</v>
      </c>
      <c r="AN25" s="463"/>
      <c r="AO25" s="464"/>
      <c r="AP25" s="464"/>
      <c r="AQ25" s="464"/>
      <c r="AR25" s="464"/>
      <c r="AS25" s="464"/>
      <c r="AT25" s="469"/>
      <c r="AU25" s="470"/>
    </row>
    <row r="26" spans="2:47" ht="15.75" hidden="1" customHeight="1" thickBot="1">
      <c r="B26" s="439"/>
      <c r="C26" s="439"/>
      <c r="D26" s="440"/>
      <c r="E26" s="444"/>
      <c r="F26" s="445"/>
      <c r="G26" s="445"/>
      <c r="H26" s="445"/>
      <c r="I26" s="445"/>
      <c r="J26" s="176" t="s">
        <v>460</v>
      </c>
      <c r="K26" s="177" t="s">
        <v>460</v>
      </c>
      <c r="L26" s="177" t="s">
        <v>460</v>
      </c>
      <c r="M26" s="177" t="s">
        <v>460</v>
      </c>
      <c r="N26" s="177" t="s">
        <v>460</v>
      </c>
      <c r="O26" s="178" t="s">
        <v>460</v>
      </c>
      <c r="P26" s="176" t="s">
        <v>460</v>
      </c>
      <c r="Q26" s="177" t="s">
        <v>460</v>
      </c>
      <c r="R26" s="63" t="s">
        <v>460</v>
      </c>
      <c r="S26" s="63" t="s">
        <v>460</v>
      </c>
      <c r="T26" s="63" t="s">
        <v>460</v>
      </c>
      <c r="U26" s="64" t="s">
        <v>460</v>
      </c>
      <c r="V26" s="50" t="s">
        <v>460</v>
      </c>
      <c r="W26" s="51" t="s">
        <v>460</v>
      </c>
      <c r="X26" s="51" t="s">
        <v>460</v>
      </c>
      <c r="Y26" s="51" t="s">
        <v>460</v>
      </c>
      <c r="Z26" s="51" t="s">
        <v>460</v>
      </c>
      <c r="AA26" s="52" t="s">
        <v>460</v>
      </c>
      <c r="AB26" s="50" t="s">
        <v>460</v>
      </c>
      <c r="AC26" s="51" t="s">
        <v>460</v>
      </c>
      <c r="AD26" s="51" t="s">
        <v>460</v>
      </c>
      <c r="AE26" s="51" t="s">
        <v>460</v>
      </c>
      <c r="AF26" s="51" t="s">
        <v>460</v>
      </c>
      <c r="AG26" s="52" t="s">
        <v>460</v>
      </c>
      <c r="AH26" s="53" t="s">
        <v>460</v>
      </c>
      <c r="AI26" s="54" t="s">
        <v>460</v>
      </c>
      <c r="AJ26" s="54" t="s">
        <v>460</v>
      </c>
      <c r="AK26" s="54" t="s">
        <v>460</v>
      </c>
      <c r="AL26" s="54" t="s">
        <v>460</v>
      </c>
      <c r="AN26" s="463"/>
      <c r="AO26" s="464"/>
      <c r="AP26" s="464"/>
      <c r="AQ26" s="464"/>
      <c r="AR26" s="464"/>
      <c r="AS26" s="464"/>
      <c r="AT26" s="469"/>
      <c r="AU26" s="470"/>
    </row>
    <row r="27" spans="2:47" ht="21" customHeight="1" thickBot="1">
      <c r="B27" s="439"/>
      <c r="C27" s="439"/>
      <c r="D27" s="440"/>
      <c r="E27" s="447"/>
      <c r="F27" s="448"/>
      <c r="G27" s="448"/>
      <c r="H27" s="448"/>
      <c r="I27" s="448"/>
      <c r="J27" s="179" t="s">
        <v>460</v>
      </c>
      <c r="K27" s="180" t="s">
        <v>460</v>
      </c>
      <c r="L27" s="180" t="s">
        <v>460</v>
      </c>
      <c r="M27" s="180" t="s">
        <v>460</v>
      </c>
      <c r="N27" s="180" t="s">
        <v>460</v>
      </c>
      <c r="O27" s="181" t="s">
        <v>460</v>
      </c>
      <c r="P27" s="179" t="s">
        <v>460</v>
      </c>
      <c r="Q27" s="180" t="s">
        <v>460</v>
      </c>
      <c r="R27" s="66" t="s">
        <v>460</v>
      </c>
      <c r="S27" s="66" t="s">
        <v>460</v>
      </c>
      <c r="T27" s="66" t="s">
        <v>460</v>
      </c>
      <c r="U27" s="67" t="s">
        <v>460</v>
      </c>
      <c r="V27" s="55" t="s">
        <v>460</v>
      </c>
      <c r="W27" s="56" t="s">
        <v>460</v>
      </c>
      <c r="X27" s="56" t="s">
        <v>460</v>
      </c>
      <c r="Y27" s="56" t="s">
        <v>460</v>
      </c>
      <c r="Z27" s="56" t="s">
        <v>460</v>
      </c>
      <c r="AA27" s="57" t="s">
        <v>460</v>
      </c>
      <c r="AB27" s="55" t="s">
        <v>460</v>
      </c>
      <c r="AC27" s="56" t="s">
        <v>460</v>
      </c>
      <c r="AD27" s="56" t="s">
        <v>460</v>
      </c>
      <c r="AE27" s="56" t="s">
        <v>460</v>
      </c>
      <c r="AF27" s="56" t="s">
        <v>460</v>
      </c>
      <c r="AG27" s="57" t="s">
        <v>460</v>
      </c>
      <c r="AH27" s="58" t="s">
        <v>460</v>
      </c>
      <c r="AI27" s="59" t="s">
        <v>460</v>
      </c>
      <c r="AJ27" s="59" t="s">
        <v>460</v>
      </c>
      <c r="AK27" s="59" t="s">
        <v>460</v>
      </c>
      <c r="AL27" s="59" t="s">
        <v>460</v>
      </c>
      <c r="AN27" s="465"/>
      <c r="AO27" s="466"/>
      <c r="AP27" s="466"/>
      <c r="AQ27" s="466"/>
      <c r="AR27" s="466"/>
      <c r="AS27" s="466"/>
      <c r="AT27" s="471"/>
      <c r="AU27" s="472"/>
    </row>
    <row r="28" spans="2:47" ht="15.75" customHeight="1">
      <c r="B28" s="439"/>
      <c r="C28" s="439"/>
      <c r="D28" s="440"/>
      <c r="E28" s="441" t="s">
        <v>466</v>
      </c>
      <c r="F28" s="442"/>
      <c r="G28" s="442"/>
      <c r="H28" s="442"/>
      <c r="I28" s="443"/>
      <c r="J28" s="173" t="s">
        <v>460</v>
      </c>
      <c r="K28" s="174" t="s">
        <v>460</v>
      </c>
      <c r="L28" s="174" t="s">
        <v>460</v>
      </c>
      <c r="M28" s="174" t="s">
        <v>460</v>
      </c>
      <c r="N28" s="174" t="s">
        <v>460</v>
      </c>
      <c r="O28" s="175" t="s">
        <v>460</v>
      </c>
      <c r="P28" s="173" t="s">
        <v>460</v>
      </c>
      <c r="Q28" s="174" t="s">
        <v>460</v>
      </c>
      <c r="R28" s="174" t="s">
        <v>460</v>
      </c>
      <c r="S28" s="174" t="s">
        <v>460</v>
      </c>
      <c r="T28" s="174" t="s">
        <v>460</v>
      </c>
      <c r="U28" s="175" t="s">
        <v>460</v>
      </c>
      <c r="V28" s="173" t="s">
        <v>460</v>
      </c>
      <c r="W28" s="174" t="s">
        <v>460</v>
      </c>
      <c r="X28" s="60" t="s">
        <v>460</v>
      </c>
      <c r="Y28" s="60" t="s">
        <v>460</v>
      </c>
      <c r="Z28" s="60" t="s">
        <v>460</v>
      </c>
      <c r="AA28" s="61" t="s">
        <v>460</v>
      </c>
      <c r="AB28" s="45" t="s">
        <v>460</v>
      </c>
      <c r="AC28" s="46" t="s">
        <v>460</v>
      </c>
      <c r="AD28" s="46" t="s">
        <v>460</v>
      </c>
      <c r="AE28" s="46" t="s">
        <v>460</v>
      </c>
      <c r="AF28" s="46" t="s">
        <v>460</v>
      </c>
      <c r="AG28" s="47" t="s">
        <v>460</v>
      </c>
      <c r="AH28" s="48" t="s">
        <v>460</v>
      </c>
      <c r="AI28" s="49" t="s">
        <v>460</v>
      </c>
      <c r="AJ28" s="49" t="s">
        <v>460</v>
      </c>
      <c r="AK28" s="49" t="s">
        <v>460</v>
      </c>
      <c r="AL28" s="49" t="s">
        <v>460</v>
      </c>
      <c r="AN28" s="473" t="s">
        <v>390</v>
      </c>
      <c r="AO28" s="474"/>
      <c r="AP28" s="474"/>
      <c r="AQ28" s="474"/>
      <c r="AR28" s="474"/>
      <c r="AS28" s="474"/>
      <c r="AT28" s="459" t="s">
        <v>467</v>
      </c>
      <c r="AU28" s="459"/>
    </row>
    <row r="29" spans="2:47" ht="15.75">
      <c r="B29" s="439"/>
      <c r="C29" s="439"/>
      <c r="D29" s="440"/>
      <c r="E29" s="460"/>
      <c r="F29" s="445"/>
      <c r="G29" s="445"/>
      <c r="H29" s="445"/>
      <c r="I29" s="446"/>
      <c r="J29" s="176" t="s">
        <v>460</v>
      </c>
      <c r="K29" s="177" t="s">
        <v>460</v>
      </c>
      <c r="L29" s="177" t="s">
        <v>460</v>
      </c>
      <c r="M29" s="177" t="s">
        <v>460</v>
      </c>
      <c r="N29" s="177" t="s">
        <v>460</v>
      </c>
      <c r="O29" s="178" t="s">
        <v>460</v>
      </c>
      <c r="P29" s="176" t="s">
        <v>460</v>
      </c>
      <c r="Q29" s="177" t="s">
        <v>460</v>
      </c>
      <c r="R29" s="177" t="s">
        <v>460</v>
      </c>
      <c r="S29" s="177" t="s">
        <v>460</v>
      </c>
      <c r="T29" s="177" t="s">
        <v>460</v>
      </c>
      <c r="U29" s="178" t="s">
        <v>460</v>
      </c>
      <c r="V29" s="176" t="s">
        <v>460</v>
      </c>
      <c r="W29" s="177" t="s">
        <v>460</v>
      </c>
      <c r="X29" s="63" t="s">
        <v>460</v>
      </c>
      <c r="Y29" s="63" t="s">
        <v>460</v>
      </c>
      <c r="Z29" s="63" t="s">
        <v>460</v>
      </c>
      <c r="AA29" s="64" t="s">
        <v>460</v>
      </c>
      <c r="AB29" s="50" t="s">
        <v>460</v>
      </c>
      <c r="AC29" s="51" t="s">
        <v>460</v>
      </c>
      <c r="AD29" s="51" t="s">
        <v>460</v>
      </c>
      <c r="AE29" s="51" t="s">
        <v>460</v>
      </c>
      <c r="AF29" s="51" t="s">
        <v>460</v>
      </c>
      <c r="AG29" s="52" t="s">
        <v>460</v>
      </c>
      <c r="AH29" s="53" t="s">
        <v>460</v>
      </c>
      <c r="AI29" s="54" t="s">
        <v>460</v>
      </c>
      <c r="AJ29" s="54" t="s">
        <v>460</v>
      </c>
      <c r="AK29" s="54" t="s">
        <v>460</v>
      </c>
      <c r="AL29" s="54" t="s">
        <v>460</v>
      </c>
      <c r="AN29" s="475"/>
      <c r="AO29" s="476"/>
      <c r="AP29" s="476"/>
      <c r="AQ29" s="476"/>
      <c r="AR29" s="476"/>
      <c r="AS29" s="476"/>
      <c r="AT29" s="459"/>
      <c r="AU29" s="459"/>
    </row>
    <row r="30" spans="2:47" ht="15.75">
      <c r="B30" s="439"/>
      <c r="C30" s="439"/>
      <c r="D30" s="440"/>
      <c r="E30" s="444"/>
      <c r="F30" s="445"/>
      <c r="G30" s="445"/>
      <c r="H30" s="445"/>
      <c r="I30" s="446"/>
      <c r="J30" s="176" t="s">
        <v>460</v>
      </c>
      <c r="K30" s="177" t="s">
        <v>460</v>
      </c>
      <c r="L30" s="177" t="s">
        <v>460</v>
      </c>
      <c r="M30" s="177" t="s">
        <v>460</v>
      </c>
      <c r="N30" s="177" t="s">
        <v>460</v>
      </c>
      <c r="O30" s="178" t="s">
        <v>460</v>
      </c>
      <c r="P30" s="176" t="s">
        <v>460</v>
      </c>
      <c r="Q30" s="177" t="s">
        <v>460</v>
      </c>
      <c r="R30" s="177" t="s">
        <v>460</v>
      </c>
      <c r="S30" s="177" t="s">
        <v>460</v>
      </c>
      <c r="T30" s="177" t="s">
        <v>460</v>
      </c>
      <c r="U30" s="178" t="s">
        <v>460</v>
      </c>
      <c r="V30" s="176" t="s">
        <v>460</v>
      </c>
      <c r="W30" s="177" t="s">
        <v>460</v>
      </c>
      <c r="X30" s="63" t="s">
        <v>460</v>
      </c>
      <c r="Y30" s="63" t="s">
        <v>460</v>
      </c>
      <c r="Z30" s="63" t="s">
        <v>460</v>
      </c>
      <c r="AA30" s="64" t="s">
        <v>460</v>
      </c>
      <c r="AB30" s="50" t="s">
        <v>460</v>
      </c>
      <c r="AC30" s="51" t="s">
        <v>460</v>
      </c>
      <c r="AD30" s="51" t="s">
        <v>460</v>
      </c>
      <c r="AE30" s="51" t="s">
        <v>460</v>
      </c>
      <c r="AF30" s="51" t="s">
        <v>460</v>
      </c>
      <c r="AG30" s="52" t="s">
        <v>460</v>
      </c>
      <c r="AH30" s="53" t="s">
        <v>460</v>
      </c>
      <c r="AI30" s="54" t="s">
        <v>460</v>
      </c>
      <c r="AJ30" s="54" t="s">
        <v>460</v>
      </c>
      <c r="AK30" s="54" t="s">
        <v>460</v>
      </c>
      <c r="AL30" s="54" t="s">
        <v>460</v>
      </c>
      <c r="AN30" s="475"/>
      <c r="AO30" s="476"/>
      <c r="AP30" s="476"/>
      <c r="AQ30" s="476"/>
      <c r="AR30" s="476"/>
      <c r="AS30" s="476"/>
      <c r="AT30" s="459"/>
      <c r="AU30" s="459"/>
    </row>
    <row r="31" spans="2:47" ht="15.75">
      <c r="B31" s="439"/>
      <c r="C31" s="439"/>
      <c r="D31" s="440"/>
      <c r="E31" s="444"/>
      <c r="F31" s="445"/>
      <c r="G31" s="445"/>
      <c r="H31" s="445"/>
      <c r="I31" s="446"/>
      <c r="J31" s="176" t="s">
        <v>460</v>
      </c>
      <c r="K31" s="177" t="s">
        <v>460</v>
      </c>
      <c r="L31" s="177" t="s">
        <v>460</v>
      </c>
      <c r="M31" s="177" t="s">
        <v>460</v>
      </c>
      <c r="N31" s="177" t="s">
        <v>460</v>
      </c>
      <c r="O31" s="178" t="s">
        <v>460</v>
      </c>
      <c r="P31" s="176" t="s">
        <v>460</v>
      </c>
      <c r="Q31" s="177" t="s">
        <v>460</v>
      </c>
      <c r="R31" s="177" t="s">
        <v>460</v>
      </c>
      <c r="S31" s="177" t="s">
        <v>460</v>
      </c>
      <c r="T31" s="177" t="s">
        <v>460</v>
      </c>
      <c r="U31" s="178" t="s">
        <v>460</v>
      </c>
      <c r="V31" s="176" t="s">
        <v>460</v>
      </c>
      <c r="W31" s="177" t="s">
        <v>460</v>
      </c>
      <c r="X31" s="63" t="s">
        <v>460</v>
      </c>
      <c r="Y31" s="63" t="s">
        <v>460</v>
      </c>
      <c r="Z31" s="63" t="s">
        <v>460</v>
      </c>
      <c r="AA31" s="64" t="s">
        <v>460</v>
      </c>
      <c r="AB31" s="50" t="s">
        <v>460</v>
      </c>
      <c r="AC31" s="51" t="s">
        <v>460</v>
      </c>
      <c r="AD31" s="51" t="s">
        <v>460</v>
      </c>
      <c r="AE31" s="51" t="s">
        <v>460</v>
      </c>
      <c r="AF31" s="51" t="s">
        <v>460</v>
      </c>
      <c r="AG31" s="52" t="s">
        <v>460</v>
      </c>
      <c r="AH31" s="53" t="s">
        <v>460</v>
      </c>
      <c r="AI31" s="54" t="s">
        <v>460</v>
      </c>
      <c r="AJ31" s="54" t="s">
        <v>460</v>
      </c>
      <c r="AK31" s="54" t="s">
        <v>460</v>
      </c>
      <c r="AL31" s="54" t="s">
        <v>460</v>
      </c>
      <c r="AN31" s="475"/>
      <c r="AO31" s="476"/>
      <c r="AP31" s="476"/>
      <c r="AQ31" s="476"/>
      <c r="AR31" s="476"/>
      <c r="AS31" s="476"/>
      <c r="AT31" s="459"/>
      <c r="AU31" s="459"/>
    </row>
    <row r="32" spans="2:47" ht="15.75">
      <c r="B32" s="439"/>
      <c r="C32" s="439"/>
      <c r="D32" s="440"/>
      <c r="E32" s="444"/>
      <c r="F32" s="445"/>
      <c r="G32" s="445"/>
      <c r="H32" s="445"/>
      <c r="I32" s="446"/>
      <c r="J32" s="176" t="s">
        <v>460</v>
      </c>
      <c r="K32" s="177" t="s">
        <v>460</v>
      </c>
      <c r="L32" s="177" t="s">
        <v>460</v>
      </c>
      <c r="M32" s="177" t="s">
        <v>460</v>
      </c>
      <c r="N32" s="177" t="s">
        <v>460</v>
      </c>
      <c r="O32" s="178" t="s">
        <v>460</v>
      </c>
      <c r="P32" s="176" t="s">
        <v>460</v>
      </c>
      <c r="Q32" s="177" t="s">
        <v>460</v>
      </c>
      <c r="R32" s="177" t="s">
        <v>460</v>
      </c>
      <c r="S32" s="177" t="s">
        <v>460</v>
      </c>
      <c r="T32" s="177" t="s">
        <v>460</v>
      </c>
      <c r="U32" s="178" t="s">
        <v>460</v>
      </c>
      <c r="V32" s="176" t="s">
        <v>460</v>
      </c>
      <c r="W32" s="177" t="s">
        <v>460</v>
      </c>
      <c r="X32" s="63" t="s">
        <v>460</v>
      </c>
      <c r="Y32" s="63" t="s">
        <v>460</v>
      </c>
      <c r="Z32" s="63" t="s">
        <v>460</v>
      </c>
      <c r="AA32" s="64" t="s">
        <v>460</v>
      </c>
      <c r="AB32" s="50" t="s">
        <v>460</v>
      </c>
      <c r="AC32" s="51" t="s">
        <v>460</v>
      </c>
      <c r="AD32" s="51" t="s">
        <v>460</v>
      </c>
      <c r="AE32" s="51" t="s">
        <v>460</v>
      </c>
      <c r="AF32" s="51" t="s">
        <v>460</v>
      </c>
      <c r="AG32" s="52" t="s">
        <v>460</v>
      </c>
      <c r="AH32" s="53" t="s">
        <v>460</v>
      </c>
      <c r="AI32" s="54" t="s">
        <v>460</v>
      </c>
      <c r="AJ32" s="54" t="s">
        <v>460</v>
      </c>
      <c r="AK32" s="54" t="s">
        <v>460</v>
      </c>
      <c r="AL32" s="54" t="s">
        <v>460</v>
      </c>
      <c r="AN32" s="475"/>
      <c r="AO32" s="476"/>
      <c r="AP32" s="476"/>
      <c r="AQ32" s="476"/>
      <c r="AR32" s="476"/>
      <c r="AS32" s="476"/>
      <c r="AT32" s="459"/>
      <c r="AU32" s="459"/>
    </row>
    <row r="33" spans="2:47" ht="15.75">
      <c r="B33" s="439"/>
      <c r="C33" s="439"/>
      <c r="D33" s="440"/>
      <c r="E33" s="444"/>
      <c r="F33" s="445"/>
      <c r="G33" s="445"/>
      <c r="H33" s="445"/>
      <c r="I33" s="446"/>
      <c r="J33" s="176" t="s">
        <v>460</v>
      </c>
      <c r="K33" s="177" t="s">
        <v>460</v>
      </c>
      <c r="L33" s="177" t="s">
        <v>460</v>
      </c>
      <c r="M33" s="177" t="s">
        <v>460</v>
      </c>
      <c r="N33" s="177" t="s">
        <v>460</v>
      </c>
      <c r="O33" s="178" t="s">
        <v>460</v>
      </c>
      <c r="P33" s="176" t="s">
        <v>460</v>
      </c>
      <c r="Q33" s="177" t="s">
        <v>460</v>
      </c>
      <c r="R33" s="177" t="s">
        <v>460</v>
      </c>
      <c r="S33" s="177" t="s">
        <v>460</v>
      </c>
      <c r="T33" s="177" t="s">
        <v>460</v>
      </c>
      <c r="U33" s="178" t="s">
        <v>460</v>
      </c>
      <c r="V33" s="176" t="s">
        <v>460</v>
      </c>
      <c r="W33" s="177" t="s">
        <v>460</v>
      </c>
      <c r="X33" s="63" t="s">
        <v>460</v>
      </c>
      <c r="Y33" s="63" t="s">
        <v>460</v>
      </c>
      <c r="Z33" s="63" t="s">
        <v>460</v>
      </c>
      <c r="AA33" s="64" t="s">
        <v>460</v>
      </c>
      <c r="AB33" s="50" t="s">
        <v>460</v>
      </c>
      <c r="AC33" s="51" t="s">
        <v>460</v>
      </c>
      <c r="AD33" s="51" t="s">
        <v>460</v>
      </c>
      <c r="AE33" s="51" t="s">
        <v>460</v>
      </c>
      <c r="AF33" s="51" t="s">
        <v>460</v>
      </c>
      <c r="AG33" s="52" t="s">
        <v>460</v>
      </c>
      <c r="AH33" s="53" t="s">
        <v>460</v>
      </c>
      <c r="AI33" s="54" t="s">
        <v>460</v>
      </c>
      <c r="AJ33" s="54" t="s">
        <v>460</v>
      </c>
      <c r="AK33" s="54" t="s">
        <v>460</v>
      </c>
      <c r="AL33" s="54" t="s">
        <v>460</v>
      </c>
      <c r="AN33" s="475"/>
      <c r="AO33" s="476"/>
      <c r="AP33" s="476"/>
      <c r="AQ33" s="476"/>
      <c r="AR33" s="476"/>
      <c r="AS33" s="476"/>
      <c r="AT33" s="459"/>
      <c r="AU33" s="459"/>
    </row>
    <row r="34" spans="2:47" ht="15.75">
      <c r="B34" s="439"/>
      <c r="C34" s="439"/>
      <c r="D34" s="440"/>
      <c r="E34" s="444"/>
      <c r="F34" s="445"/>
      <c r="G34" s="445"/>
      <c r="H34" s="445"/>
      <c r="I34" s="446"/>
      <c r="J34" s="176" t="s">
        <v>460</v>
      </c>
      <c r="K34" s="177" t="s">
        <v>460</v>
      </c>
      <c r="L34" s="177" t="s">
        <v>460</v>
      </c>
      <c r="M34" s="177" t="s">
        <v>460</v>
      </c>
      <c r="N34" s="177" t="s">
        <v>460</v>
      </c>
      <c r="O34" s="178" t="s">
        <v>460</v>
      </c>
      <c r="P34" s="176" t="s">
        <v>460</v>
      </c>
      <c r="Q34" s="177" t="s">
        <v>460</v>
      </c>
      <c r="R34" s="177" t="s">
        <v>460</v>
      </c>
      <c r="S34" s="177" t="s">
        <v>460</v>
      </c>
      <c r="T34" s="177" t="s">
        <v>460</v>
      </c>
      <c r="U34" s="178" t="s">
        <v>460</v>
      </c>
      <c r="V34" s="176" t="s">
        <v>460</v>
      </c>
      <c r="W34" s="177" t="s">
        <v>460</v>
      </c>
      <c r="X34" s="63" t="s">
        <v>460</v>
      </c>
      <c r="Y34" s="63" t="s">
        <v>460</v>
      </c>
      <c r="Z34" s="63" t="s">
        <v>460</v>
      </c>
      <c r="AA34" s="64" t="s">
        <v>460</v>
      </c>
      <c r="AB34" s="50" t="s">
        <v>460</v>
      </c>
      <c r="AC34" s="51" t="s">
        <v>460</v>
      </c>
      <c r="AD34" s="51" t="s">
        <v>460</v>
      </c>
      <c r="AE34" s="51" t="s">
        <v>460</v>
      </c>
      <c r="AF34" s="51" t="s">
        <v>460</v>
      </c>
      <c r="AG34" s="52" t="s">
        <v>460</v>
      </c>
      <c r="AH34" s="53" t="s">
        <v>460</v>
      </c>
      <c r="AI34" s="54" t="s">
        <v>460</v>
      </c>
      <c r="AJ34" s="54" t="s">
        <v>460</v>
      </c>
      <c r="AK34" s="54" t="s">
        <v>460</v>
      </c>
      <c r="AL34" s="54" t="s">
        <v>460</v>
      </c>
      <c r="AN34" s="475"/>
      <c r="AO34" s="476"/>
      <c r="AP34" s="476"/>
      <c r="AQ34" s="476"/>
      <c r="AR34" s="476"/>
      <c r="AS34" s="476"/>
      <c r="AT34" s="459"/>
      <c r="AU34" s="459"/>
    </row>
    <row r="35" spans="2:47" ht="6" customHeight="1" thickBot="1">
      <c r="B35" s="439"/>
      <c r="C35" s="439"/>
      <c r="D35" s="440"/>
      <c r="E35" s="444"/>
      <c r="F35" s="445"/>
      <c r="G35" s="445"/>
      <c r="H35" s="445"/>
      <c r="I35" s="446"/>
      <c r="J35" s="176" t="s">
        <v>460</v>
      </c>
      <c r="K35" s="177" t="s">
        <v>460</v>
      </c>
      <c r="L35" s="177" t="s">
        <v>460</v>
      </c>
      <c r="M35" s="177" t="s">
        <v>460</v>
      </c>
      <c r="N35" s="177" t="s">
        <v>460</v>
      </c>
      <c r="O35" s="178" t="s">
        <v>460</v>
      </c>
      <c r="P35" s="176" t="s">
        <v>460</v>
      </c>
      <c r="Q35" s="177" t="s">
        <v>460</v>
      </c>
      <c r="R35" s="177" t="s">
        <v>460</v>
      </c>
      <c r="S35" s="177" t="s">
        <v>460</v>
      </c>
      <c r="T35" s="177" t="s">
        <v>460</v>
      </c>
      <c r="U35" s="178" t="s">
        <v>460</v>
      </c>
      <c r="V35" s="176" t="s">
        <v>460</v>
      </c>
      <c r="W35" s="177" t="s">
        <v>460</v>
      </c>
      <c r="X35" s="63" t="s">
        <v>460</v>
      </c>
      <c r="Y35" s="63" t="s">
        <v>460</v>
      </c>
      <c r="Z35" s="63" t="s">
        <v>460</v>
      </c>
      <c r="AA35" s="64" t="s">
        <v>460</v>
      </c>
      <c r="AB35" s="50" t="s">
        <v>460</v>
      </c>
      <c r="AC35" s="51" t="s">
        <v>460</v>
      </c>
      <c r="AD35" s="51" t="s">
        <v>460</v>
      </c>
      <c r="AE35" s="51" t="s">
        <v>460</v>
      </c>
      <c r="AF35" s="51" t="s">
        <v>460</v>
      </c>
      <c r="AG35" s="52" t="s">
        <v>460</v>
      </c>
      <c r="AH35" s="53" t="s">
        <v>460</v>
      </c>
      <c r="AI35" s="54" t="s">
        <v>460</v>
      </c>
      <c r="AJ35" s="54" t="s">
        <v>460</v>
      </c>
      <c r="AK35" s="54" t="s">
        <v>460</v>
      </c>
      <c r="AL35" s="54" t="s">
        <v>460</v>
      </c>
      <c r="AN35" s="475"/>
      <c r="AO35" s="476"/>
      <c r="AP35" s="476"/>
      <c r="AQ35" s="476"/>
      <c r="AR35" s="476"/>
      <c r="AS35" s="476"/>
      <c r="AT35" s="459"/>
      <c r="AU35" s="459"/>
    </row>
    <row r="36" spans="2:47" ht="16.5" hidden="1" thickBot="1">
      <c r="B36" s="439"/>
      <c r="C36" s="439"/>
      <c r="D36" s="440"/>
      <c r="E36" s="444"/>
      <c r="F36" s="445"/>
      <c r="G36" s="445"/>
      <c r="H36" s="445"/>
      <c r="I36" s="446"/>
      <c r="J36" s="62" t="s">
        <v>460</v>
      </c>
      <c r="K36" s="63" t="s">
        <v>460</v>
      </c>
      <c r="L36" s="63" t="s">
        <v>460</v>
      </c>
      <c r="M36" s="63" t="s">
        <v>460</v>
      </c>
      <c r="N36" s="63" t="s">
        <v>460</v>
      </c>
      <c r="O36" s="64" t="s">
        <v>460</v>
      </c>
      <c r="P36" s="62" t="s">
        <v>460</v>
      </c>
      <c r="Q36" s="63" t="s">
        <v>460</v>
      </c>
      <c r="R36" s="63" t="s">
        <v>460</v>
      </c>
      <c r="S36" s="63" t="s">
        <v>460</v>
      </c>
      <c r="T36" s="63" t="s">
        <v>460</v>
      </c>
      <c r="U36" s="64" t="s">
        <v>460</v>
      </c>
      <c r="V36" s="62" t="s">
        <v>460</v>
      </c>
      <c r="W36" s="63" t="s">
        <v>460</v>
      </c>
      <c r="X36" s="63" t="s">
        <v>460</v>
      </c>
      <c r="Y36" s="63" t="s">
        <v>460</v>
      </c>
      <c r="Z36" s="63" t="s">
        <v>460</v>
      </c>
      <c r="AA36" s="64" t="s">
        <v>460</v>
      </c>
      <c r="AB36" s="50" t="s">
        <v>460</v>
      </c>
      <c r="AC36" s="51" t="s">
        <v>460</v>
      </c>
      <c r="AD36" s="51" t="s">
        <v>460</v>
      </c>
      <c r="AE36" s="51" t="s">
        <v>460</v>
      </c>
      <c r="AF36" s="51" t="s">
        <v>460</v>
      </c>
      <c r="AG36" s="52" t="s">
        <v>460</v>
      </c>
      <c r="AH36" s="53" t="s">
        <v>460</v>
      </c>
      <c r="AI36" s="54" t="s">
        <v>460</v>
      </c>
      <c r="AJ36" s="54" t="s">
        <v>460</v>
      </c>
      <c r="AK36" s="54" t="s">
        <v>460</v>
      </c>
      <c r="AL36" s="54" t="s">
        <v>460</v>
      </c>
      <c r="AN36" s="475"/>
      <c r="AO36" s="476"/>
      <c r="AP36" s="476"/>
      <c r="AQ36" s="476"/>
      <c r="AR36" s="476"/>
      <c r="AS36" s="477"/>
      <c r="AT36" s="35"/>
      <c r="AU36" s="35"/>
    </row>
    <row r="37" spans="2:47" ht="16.5" hidden="1" thickBot="1">
      <c r="B37" s="439"/>
      <c r="C37" s="439"/>
      <c r="D37" s="440"/>
      <c r="E37" s="447"/>
      <c r="F37" s="448"/>
      <c r="G37" s="448"/>
      <c r="H37" s="448"/>
      <c r="I37" s="449"/>
      <c r="J37" s="62" t="s">
        <v>460</v>
      </c>
      <c r="K37" s="63" t="s">
        <v>460</v>
      </c>
      <c r="L37" s="63" t="s">
        <v>460</v>
      </c>
      <c r="M37" s="63" t="s">
        <v>460</v>
      </c>
      <c r="N37" s="63" t="s">
        <v>460</v>
      </c>
      <c r="O37" s="64" t="s">
        <v>460</v>
      </c>
      <c r="P37" s="62" t="s">
        <v>460</v>
      </c>
      <c r="Q37" s="63" t="s">
        <v>460</v>
      </c>
      <c r="R37" s="63" t="s">
        <v>460</v>
      </c>
      <c r="S37" s="63" t="s">
        <v>460</v>
      </c>
      <c r="T37" s="63" t="s">
        <v>460</v>
      </c>
      <c r="U37" s="64" t="s">
        <v>460</v>
      </c>
      <c r="V37" s="62" t="s">
        <v>460</v>
      </c>
      <c r="W37" s="63" t="s">
        <v>460</v>
      </c>
      <c r="X37" s="63" t="s">
        <v>460</v>
      </c>
      <c r="Y37" s="63" t="s">
        <v>460</v>
      </c>
      <c r="Z37" s="63" t="s">
        <v>460</v>
      </c>
      <c r="AA37" s="64" t="s">
        <v>460</v>
      </c>
      <c r="AB37" s="55" t="s">
        <v>460</v>
      </c>
      <c r="AC37" s="56" t="s">
        <v>460</v>
      </c>
      <c r="AD37" s="56" t="s">
        <v>460</v>
      </c>
      <c r="AE37" s="56" t="s">
        <v>460</v>
      </c>
      <c r="AF37" s="56" t="s">
        <v>460</v>
      </c>
      <c r="AG37" s="57" t="s">
        <v>460</v>
      </c>
      <c r="AH37" s="58" t="s">
        <v>460</v>
      </c>
      <c r="AI37" s="59" t="s">
        <v>460</v>
      </c>
      <c r="AJ37" s="59" t="s">
        <v>460</v>
      </c>
      <c r="AK37" s="59" t="s">
        <v>460</v>
      </c>
      <c r="AL37" s="59" t="s">
        <v>460</v>
      </c>
      <c r="AN37" s="478"/>
      <c r="AO37" s="479"/>
      <c r="AP37" s="479"/>
      <c r="AQ37" s="479"/>
      <c r="AR37" s="479"/>
      <c r="AS37" s="480"/>
      <c r="AT37" s="35"/>
      <c r="AU37" s="35"/>
    </row>
    <row r="38" spans="2:47" ht="15.75">
      <c r="B38" s="439"/>
      <c r="C38" s="439"/>
      <c r="D38" s="440"/>
      <c r="E38" s="441" t="s">
        <v>468</v>
      </c>
      <c r="F38" s="442"/>
      <c r="G38" s="442"/>
      <c r="H38" s="442"/>
      <c r="I38" s="442"/>
      <c r="J38" s="68" t="s">
        <v>460</v>
      </c>
      <c r="K38" s="69" t="s">
        <v>460</v>
      </c>
      <c r="L38" s="69" t="s">
        <v>460</v>
      </c>
      <c r="M38" s="69" t="s">
        <v>460</v>
      </c>
      <c r="N38" s="69" t="s">
        <v>460</v>
      </c>
      <c r="O38" s="70" t="s">
        <v>460</v>
      </c>
      <c r="P38" s="173" t="s">
        <v>460</v>
      </c>
      <c r="Q38" s="174" t="s">
        <v>460</v>
      </c>
      <c r="R38" s="174" t="s">
        <v>460</v>
      </c>
      <c r="S38" s="174" t="s">
        <v>460</v>
      </c>
      <c r="T38" s="174" t="s">
        <v>460</v>
      </c>
      <c r="U38" s="175" t="s">
        <v>460</v>
      </c>
      <c r="V38" s="173"/>
      <c r="W38" s="174"/>
      <c r="X38" s="60" t="s">
        <v>460</v>
      </c>
      <c r="Y38" s="60" t="s">
        <v>460</v>
      </c>
      <c r="Z38" s="60" t="s">
        <v>460</v>
      </c>
      <c r="AA38" s="61" t="s">
        <v>460</v>
      </c>
      <c r="AB38" s="45" t="s">
        <v>460</v>
      </c>
      <c r="AC38" s="46" t="s">
        <v>460</v>
      </c>
      <c r="AD38" s="46" t="s">
        <v>460</v>
      </c>
      <c r="AE38" s="46" t="s">
        <v>460</v>
      </c>
      <c r="AF38" s="46" t="s">
        <v>460</v>
      </c>
      <c r="AG38" s="47" t="s">
        <v>460</v>
      </c>
      <c r="AH38" s="48" t="s">
        <v>460</v>
      </c>
      <c r="AI38" s="49" t="s">
        <v>460</v>
      </c>
      <c r="AJ38" s="49" t="s">
        <v>460</v>
      </c>
      <c r="AK38" s="49" t="s">
        <v>460</v>
      </c>
      <c r="AL38" s="49" t="s">
        <v>460</v>
      </c>
      <c r="AN38" s="481" t="s">
        <v>469</v>
      </c>
      <c r="AO38" s="482"/>
      <c r="AP38" s="482"/>
      <c r="AQ38" s="482"/>
      <c r="AR38" s="482"/>
      <c r="AS38" s="482"/>
      <c r="AT38" s="459" t="s">
        <v>470</v>
      </c>
      <c r="AU38" s="489"/>
    </row>
    <row r="39" spans="2:47" ht="15.75">
      <c r="B39" s="439"/>
      <c r="C39" s="439"/>
      <c r="D39" s="440"/>
      <c r="E39" s="460"/>
      <c r="F39" s="445"/>
      <c r="G39" s="445"/>
      <c r="H39" s="445"/>
      <c r="I39" s="445"/>
      <c r="J39" s="71" t="s">
        <v>460</v>
      </c>
      <c r="K39" s="72" t="s">
        <v>460</v>
      </c>
      <c r="L39" s="72" t="s">
        <v>460</v>
      </c>
      <c r="M39" s="72" t="s">
        <v>460</v>
      </c>
      <c r="N39" s="72" t="s">
        <v>460</v>
      </c>
      <c r="O39" s="73" t="s">
        <v>460</v>
      </c>
      <c r="P39" s="176" t="s">
        <v>460</v>
      </c>
      <c r="Q39" s="177" t="s">
        <v>460</v>
      </c>
      <c r="R39" s="177" t="s">
        <v>460</v>
      </c>
      <c r="S39" s="177" t="s">
        <v>460</v>
      </c>
      <c r="T39" s="177" t="s">
        <v>460</v>
      </c>
      <c r="U39" s="178" t="s">
        <v>460</v>
      </c>
      <c r="V39" s="176" t="s">
        <v>460</v>
      </c>
      <c r="W39" s="177" t="s">
        <v>460</v>
      </c>
      <c r="X39" s="63" t="s">
        <v>460</v>
      </c>
      <c r="Y39" s="63" t="s">
        <v>460</v>
      </c>
      <c r="Z39" s="63" t="s">
        <v>460</v>
      </c>
      <c r="AA39" s="64" t="s">
        <v>460</v>
      </c>
      <c r="AB39" s="50" t="s">
        <v>460</v>
      </c>
      <c r="AC39" s="51" t="s">
        <v>460</v>
      </c>
      <c r="AD39" s="51" t="s">
        <v>460</v>
      </c>
      <c r="AE39" s="51" t="s">
        <v>460</v>
      </c>
      <c r="AF39" s="51" t="s">
        <v>460</v>
      </c>
      <c r="AG39" s="52" t="s">
        <v>460</v>
      </c>
      <c r="AH39" s="53" t="s">
        <v>460</v>
      </c>
      <c r="AI39" s="54" t="s">
        <v>460</v>
      </c>
      <c r="AJ39" s="54" t="s">
        <v>460</v>
      </c>
      <c r="AK39" s="54" t="s">
        <v>460</v>
      </c>
      <c r="AL39" s="54" t="s">
        <v>460</v>
      </c>
      <c r="AN39" s="483"/>
      <c r="AO39" s="484"/>
      <c r="AP39" s="484"/>
      <c r="AQ39" s="484"/>
      <c r="AR39" s="484"/>
      <c r="AS39" s="484"/>
      <c r="AT39" s="489"/>
      <c r="AU39" s="489"/>
    </row>
    <row r="40" spans="2:47" ht="15.75">
      <c r="B40" s="439"/>
      <c r="C40" s="439"/>
      <c r="D40" s="440"/>
      <c r="E40" s="444"/>
      <c r="F40" s="445"/>
      <c r="G40" s="445"/>
      <c r="H40" s="445"/>
      <c r="I40" s="445"/>
      <c r="J40" s="71" t="s">
        <v>460</v>
      </c>
      <c r="K40" s="72" t="s">
        <v>460</v>
      </c>
      <c r="L40" s="72" t="s">
        <v>460</v>
      </c>
      <c r="M40" s="72" t="s">
        <v>460</v>
      </c>
      <c r="N40" s="72" t="s">
        <v>460</v>
      </c>
      <c r="O40" s="73" t="s">
        <v>460</v>
      </c>
      <c r="P40" s="176" t="s">
        <v>460</v>
      </c>
      <c r="Q40" s="177" t="s">
        <v>460</v>
      </c>
      <c r="R40" s="177" t="s">
        <v>460</v>
      </c>
      <c r="S40" s="177" t="s">
        <v>460</v>
      </c>
      <c r="T40" s="177" t="s">
        <v>460</v>
      </c>
      <c r="U40" s="178" t="s">
        <v>460</v>
      </c>
      <c r="V40" s="176" t="s">
        <v>460</v>
      </c>
      <c r="W40" s="177" t="s">
        <v>460</v>
      </c>
      <c r="X40" s="63" t="s">
        <v>460</v>
      </c>
      <c r="Y40" s="63" t="s">
        <v>460</v>
      </c>
      <c r="Z40" s="63" t="s">
        <v>460</v>
      </c>
      <c r="AA40" s="64" t="s">
        <v>460</v>
      </c>
      <c r="AB40" s="50" t="s">
        <v>460</v>
      </c>
      <c r="AC40" s="51" t="s">
        <v>460</v>
      </c>
      <c r="AD40" s="51" t="s">
        <v>460</v>
      </c>
      <c r="AE40" s="51" t="s">
        <v>460</v>
      </c>
      <c r="AF40" s="51" t="s">
        <v>460</v>
      </c>
      <c r="AG40" s="52" t="s">
        <v>460</v>
      </c>
      <c r="AH40" s="53" t="s">
        <v>460</v>
      </c>
      <c r="AI40" s="54" t="s">
        <v>460</v>
      </c>
      <c r="AJ40" s="54" t="s">
        <v>460</v>
      </c>
      <c r="AK40" s="54" t="s">
        <v>460</v>
      </c>
      <c r="AL40" s="54" t="s">
        <v>460</v>
      </c>
      <c r="AN40" s="483"/>
      <c r="AO40" s="484"/>
      <c r="AP40" s="484"/>
      <c r="AQ40" s="484"/>
      <c r="AR40" s="484"/>
      <c r="AS40" s="484"/>
      <c r="AT40" s="489"/>
      <c r="AU40" s="489"/>
    </row>
    <row r="41" spans="2:47" ht="15.75">
      <c r="B41" s="439"/>
      <c r="C41" s="439"/>
      <c r="D41" s="440"/>
      <c r="E41" s="444"/>
      <c r="F41" s="445"/>
      <c r="G41" s="445"/>
      <c r="H41" s="445"/>
      <c r="I41" s="445"/>
      <c r="J41" s="71" t="s">
        <v>460</v>
      </c>
      <c r="K41" s="72" t="s">
        <v>460</v>
      </c>
      <c r="L41" s="72" t="s">
        <v>460</v>
      </c>
      <c r="M41" s="72" t="s">
        <v>460</v>
      </c>
      <c r="N41" s="72" t="s">
        <v>460</v>
      </c>
      <c r="O41" s="73" t="s">
        <v>460</v>
      </c>
      <c r="P41" s="176" t="s">
        <v>460</v>
      </c>
      <c r="Q41" s="177" t="s">
        <v>460</v>
      </c>
      <c r="R41" s="177" t="s">
        <v>460</v>
      </c>
      <c r="S41" s="177" t="s">
        <v>460</v>
      </c>
      <c r="T41" s="177" t="s">
        <v>460</v>
      </c>
      <c r="U41" s="178" t="s">
        <v>460</v>
      </c>
      <c r="V41" s="176" t="s">
        <v>460</v>
      </c>
      <c r="W41" s="177" t="s">
        <v>460</v>
      </c>
      <c r="X41" s="63" t="s">
        <v>460</v>
      </c>
      <c r="Y41" s="63" t="s">
        <v>460</v>
      </c>
      <c r="Z41" s="63" t="s">
        <v>460</v>
      </c>
      <c r="AA41" s="64" t="s">
        <v>460</v>
      </c>
      <c r="AB41" s="50" t="s">
        <v>460</v>
      </c>
      <c r="AC41" s="51" t="s">
        <v>460</v>
      </c>
      <c r="AD41" s="51" t="s">
        <v>460</v>
      </c>
      <c r="AE41" s="51" t="s">
        <v>460</v>
      </c>
      <c r="AF41" s="51" t="s">
        <v>460</v>
      </c>
      <c r="AG41" s="52" t="s">
        <v>460</v>
      </c>
      <c r="AH41" s="53" t="s">
        <v>460</v>
      </c>
      <c r="AI41" s="54" t="s">
        <v>460</v>
      </c>
      <c r="AJ41" s="54" t="s">
        <v>460</v>
      </c>
      <c r="AK41" s="54" t="s">
        <v>460</v>
      </c>
      <c r="AL41" s="54" t="s">
        <v>460</v>
      </c>
      <c r="AN41" s="483"/>
      <c r="AO41" s="484"/>
      <c r="AP41" s="484"/>
      <c r="AQ41" s="484"/>
      <c r="AR41" s="484"/>
      <c r="AS41" s="484"/>
      <c r="AT41" s="489"/>
      <c r="AU41" s="489"/>
    </row>
    <row r="42" spans="2:47" ht="15.75">
      <c r="B42" s="439"/>
      <c r="C42" s="439"/>
      <c r="D42" s="440"/>
      <c r="E42" s="444"/>
      <c r="F42" s="445"/>
      <c r="G42" s="445"/>
      <c r="H42" s="445"/>
      <c r="I42" s="445"/>
      <c r="J42" s="71" t="s">
        <v>460</v>
      </c>
      <c r="K42" s="72" t="s">
        <v>460</v>
      </c>
      <c r="L42" s="72" t="s">
        <v>460</v>
      </c>
      <c r="M42" s="72" t="s">
        <v>460</v>
      </c>
      <c r="N42" s="72" t="s">
        <v>460</v>
      </c>
      <c r="O42" s="73" t="s">
        <v>460</v>
      </c>
      <c r="P42" s="176" t="s">
        <v>460</v>
      </c>
      <c r="Q42" s="177" t="s">
        <v>460</v>
      </c>
      <c r="R42" s="177" t="s">
        <v>460</v>
      </c>
      <c r="S42" s="177" t="s">
        <v>460</v>
      </c>
      <c r="T42" s="177" t="s">
        <v>460</v>
      </c>
      <c r="U42" s="178" t="s">
        <v>460</v>
      </c>
      <c r="V42" s="176" t="s">
        <v>460</v>
      </c>
      <c r="W42" s="177" t="s">
        <v>460</v>
      </c>
      <c r="X42" s="63" t="s">
        <v>460</v>
      </c>
      <c r="Y42" s="63" t="s">
        <v>460</v>
      </c>
      <c r="Z42" s="63" t="s">
        <v>460</v>
      </c>
      <c r="AA42" s="64" t="s">
        <v>460</v>
      </c>
      <c r="AB42" s="50" t="s">
        <v>460</v>
      </c>
      <c r="AC42" s="51" t="s">
        <v>460</v>
      </c>
      <c r="AD42" s="51" t="s">
        <v>460</v>
      </c>
      <c r="AE42" s="51" t="s">
        <v>460</v>
      </c>
      <c r="AF42" s="51" t="s">
        <v>460</v>
      </c>
      <c r="AG42" s="52" t="s">
        <v>460</v>
      </c>
      <c r="AH42" s="53" t="s">
        <v>460</v>
      </c>
      <c r="AI42" s="54" t="s">
        <v>460</v>
      </c>
      <c r="AJ42" s="54" t="s">
        <v>460</v>
      </c>
      <c r="AK42" s="54" t="s">
        <v>460</v>
      </c>
      <c r="AL42" s="54" t="s">
        <v>460</v>
      </c>
      <c r="AN42" s="483"/>
      <c r="AO42" s="484"/>
      <c r="AP42" s="484"/>
      <c r="AQ42" s="484"/>
      <c r="AR42" s="484"/>
      <c r="AS42" s="484"/>
      <c r="AT42" s="489"/>
      <c r="AU42" s="489"/>
    </row>
    <row r="43" spans="2:47" ht="15.75">
      <c r="B43" s="439"/>
      <c r="C43" s="439"/>
      <c r="D43" s="440"/>
      <c r="E43" s="444"/>
      <c r="F43" s="445"/>
      <c r="G43" s="445"/>
      <c r="H43" s="445"/>
      <c r="I43" s="445"/>
      <c r="J43" s="71" t="s">
        <v>460</v>
      </c>
      <c r="K43" s="72" t="s">
        <v>460</v>
      </c>
      <c r="L43" s="72" t="s">
        <v>460</v>
      </c>
      <c r="M43" s="72" t="s">
        <v>460</v>
      </c>
      <c r="N43" s="72" t="s">
        <v>460</v>
      </c>
      <c r="O43" s="73" t="s">
        <v>460</v>
      </c>
      <c r="P43" s="176" t="s">
        <v>460</v>
      </c>
      <c r="Q43" s="177" t="s">
        <v>460</v>
      </c>
      <c r="R43" s="177" t="s">
        <v>460</v>
      </c>
      <c r="S43" s="177" t="s">
        <v>460</v>
      </c>
      <c r="T43" s="177" t="s">
        <v>460</v>
      </c>
      <c r="U43" s="178" t="s">
        <v>460</v>
      </c>
      <c r="V43" s="176" t="s">
        <v>460</v>
      </c>
      <c r="W43" s="177" t="s">
        <v>460</v>
      </c>
      <c r="X43" s="63" t="s">
        <v>460</v>
      </c>
      <c r="Y43" s="63" t="s">
        <v>460</v>
      </c>
      <c r="Z43" s="63" t="s">
        <v>460</v>
      </c>
      <c r="AA43" s="64" t="s">
        <v>460</v>
      </c>
      <c r="AB43" s="50" t="s">
        <v>460</v>
      </c>
      <c r="AC43" s="51" t="s">
        <v>460</v>
      </c>
      <c r="AD43" s="51" t="s">
        <v>460</v>
      </c>
      <c r="AE43" s="51" t="s">
        <v>460</v>
      </c>
      <c r="AF43" s="51" t="s">
        <v>460</v>
      </c>
      <c r="AG43" s="52" t="s">
        <v>460</v>
      </c>
      <c r="AH43" s="53" t="s">
        <v>460</v>
      </c>
      <c r="AI43" s="54" t="s">
        <v>460</v>
      </c>
      <c r="AJ43" s="54" t="s">
        <v>460</v>
      </c>
      <c r="AK43" s="54" t="s">
        <v>460</v>
      </c>
      <c r="AL43" s="54" t="s">
        <v>460</v>
      </c>
      <c r="AN43" s="483"/>
      <c r="AO43" s="484"/>
      <c r="AP43" s="484"/>
      <c r="AQ43" s="484"/>
      <c r="AR43" s="484"/>
      <c r="AS43" s="484"/>
      <c r="AT43" s="489"/>
      <c r="AU43" s="489"/>
    </row>
    <row r="44" spans="2:47" ht="15.75">
      <c r="B44" s="439"/>
      <c r="C44" s="439"/>
      <c r="D44" s="440"/>
      <c r="E44" s="444"/>
      <c r="F44" s="445"/>
      <c r="G44" s="445"/>
      <c r="H44" s="445"/>
      <c r="I44" s="445"/>
      <c r="J44" s="71" t="s">
        <v>460</v>
      </c>
      <c r="K44" s="72" t="s">
        <v>460</v>
      </c>
      <c r="L44" s="72" t="s">
        <v>460</v>
      </c>
      <c r="M44" s="72" t="s">
        <v>460</v>
      </c>
      <c r="N44" s="72" t="s">
        <v>460</v>
      </c>
      <c r="O44" s="73" t="s">
        <v>460</v>
      </c>
      <c r="P44" s="176" t="s">
        <v>460</v>
      </c>
      <c r="Q44" s="177" t="s">
        <v>460</v>
      </c>
      <c r="R44" s="177" t="s">
        <v>460</v>
      </c>
      <c r="S44" s="177" t="s">
        <v>460</v>
      </c>
      <c r="T44" s="177" t="s">
        <v>460</v>
      </c>
      <c r="U44" s="178" t="s">
        <v>460</v>
      </c>
      <c r="V44" s="176" t="s">
        <v>460</v>
      </c>
      <c r="W44" s="177" t="s">
        <v>460</v>
      </c>
      <c r="X44" s="63" t="s">
        <v>460</v>
      </c>
      <c r="Y44" s="63" t="s">
        <v>460</v>
      </c>
      <c r="Z44" s="63" t="s">
        <v>460</v>
      </c>
      <c r="AA44" s="64" t="s">
        <v>460</v>
      </c>
      <c r="AB44" s="50" t="s">
        <v>460</v>
      </c>
      <c r="AC44" s="51" t="s">
        <v>460</v>
      </c>
      <c r="AD44" s="51" t="s">
        <v>460</v>
      </c>
      <c r="AE44" s="51" t="s">
        <v>460</v>
      </c>
      <c r="AF44" s="51" t="s">
        <v>460</v>
      </c>
      <c r="AG44" s="52" t="s">
        <v>460</v>
      </c>
      <c r="AH44" s="53" t="s">
        <v>460</v>
      </c>
      <c r="AI44" s="54" t="s">
        <v>460</v>
      </c>
      <c r="AJ44" s="54" t="s">
        <v>460</v>
      </c>
      <c r="AK44" s="54" t="s">
        <v>460</v>
      </c>
      <c r="AL44" s="54" t="s">
        <v>460</v>
      </c>
      <c r="AN44" s="483"/>
      <c r="AO44" s="484"/>
      <c r="AP44" s="484"/>
      <c r="AQ44" s="484"/>
      <c r="AR44" s="484"/>
      <c r="AS44" s="484"/>
      <c r="AT44" s="489"/>
      <c r="AU44" s="489"/>
    </row>
    <row r="45" spans="2:47" ht="3" customHeight="1" thickBot="1">
      <c r="B45" s="439"/>
      <c r="C45" s="439"/>
      <c r="D45" s="440"/>
      <c r="E45" s="444"/>
      <c r="F45" s="445"/>
      <c r="G45" s="445"/>
      <c r="H45" s="445"/>
      <c r="I45" s="445"/>
      <c r="J45" s="71" t="s">
        <v>460</v>
      </c>
      <c r="K45" s="72" t="s">
        <v>460</v>
      </c>
      <c r="L45" s="72" t="s">
        <v>460</v>
      </c>
      <c r="M45" s="72" t="s">
        <v>460</v>
      </c>
      <c r="N45" s="72" t="s">
        <v>460</v>
      </c>
      <c r="O45" s="73" t="s">
        <v>460</v>
      </c>
      <c r="P45" s="176" t="s">
        <v>460</v>
      </c>
      <c r="Q45" s="177" t="s">
        <v>460</v>
      </c>
      <c r="R45" s="177" t="s">
        <v>460</v>
      </c>
      <c r="S45" s="177" t="s">
        <v>460</v>
      </c>
      <c r="T45" s="177" t="s">
        <v>460</v>
      </c>
      <c r="U45" s="178" t="s">
        <v>460</v>
      </c>
      <c r="V45" s="176" t="s">
        <v>460</v>
      </c>
      <c r="W45" s="177" t="s">
        <v>460</v>
      </c>
      <c r="X45" s="63" t="s">
        <v>460</v>
      </c>
      <c r="Y45" s="63" t="s">
        <v>460</v>
      </c>
      <c r="Z45" s="63" t="s">
        <v>460</v>
      </c>
      <c r="AA45" s="64" t="s">
        <v>460</v>
      </c>
      <c r="AB45" s="50" t="s">
        <v>460</v>
      </c>
      <c r="AC45" s="51" t="s">
        <v>460</v>
      </c>
      <c r="AD45" s="51" t="s">
        <v>460</v>
      </c>
      <c r="AE45" s="51" t="s">
        <v>460</v>
      </c>
      <c r="AF45" s="51" t="s">
        <v>460</v>
      </c>
      <c r="AG45" s="52" t="s">
        <v>460</v>
      </c>
      <c r="AH45" s="53" t="s">
        <v>460</v>
      </c>
      <c r="AI45" s="54" t="s">
        <v>460</v>
      </c>
      <c r="AJ45" s="54" t="s">
        <v>460</v>
      </c>
      <c r="AK45" s="54" t="s">
        <v>460</v>
      </c>
      <c r="AL45" s="54" t="s">
        <v>460</v>
      </c>
      <c r="AN45" s="483"/>
      <c r="AO45" s="484"/>
      <c r="AP45" s="484"/>
      <c r="AQ45" s="484"/>
      <c r="AR45" s="484"/>
      <c r="AS45" s="485"/>
      <c r="AT45" s="35"/>
      <c r="AU45" s="35"/>
    </row>
    <row r="46" spans="2:47" ht="16.5" hidden="1" thickBot="1">
      <c r="B46" s="439"/>
      <c r="C46" s="439"/>
      <c r="D46" s="440"/>
      <c r="E46" s="444"/>
      <c r="F46" s="445"/>
      <c r="G46" s="445"/>
      <c r="H46" s="445"/>
      <c r="I46" s="445"/>
      <c r="J46" s="71" t="s">
        <v>460</v>
      </c>
      <c r="K46" s="72" t="s">
        <v>460</v>
      </c>
      <c r="L46" s="72" t="s">
        <v>460</v>
      </c>
      <c r="M46" s="72" t="s">
        <v>460</v>
      </c>
      <c r="N46" s="72" t="s">
        <v>460</v>
      </c>
      <c r="O46" s="73" t="s">
        <v>460</v>
      </c>
      <c r="P46" s="62" t="s">
        <v>460</v>
      </c>
      <c r="Q46" s="63" t="s">
        <v>460</v>
      </c>
      <c r="R46" s="63" t="s">
        <v>460</v>
      </c>
      <c r="S46" s="63" t="s">
        <v>460</v>
      </c>
      <c r="T46" s="63" t="s">
        <v>460</v>
      </c>
      <c r="U46" s="64" t="s">
        <v>460</v>
      </c>
      <c r="V46" s="62" t="s">
        <v>460</v>
      </c>
      <c r="W46" s="63" t="s">
        <v>460</v>
      </c>
      <c r="X46" s="63" t="s">
        <v>460</v>
      </c>
      <c r="Y46" s="63" t="s">
        <v>460</v>
      </c>
      <c r="Z46" s="63" t="s">
        <v>460</v>
      </c>
      <c r="AA46" s="64" t="s">
        <v>460</v>
      </c>
      <c r="AB46" s="50" t="s">
        <v>460</v>
      </c>
      <c r="AC46" s="51" t="s">
        <v>460</v>
      </c>
      <c r="AD46" s="51" t="s">
        <v>460</v>
      </c>
      <c r="AE46" s="51" t="s">
        <v>460</v>
      </c>
      <c r="AF46" s="51" t="s">
        <v>460</v>
      </c>
      <c r="AG46" s="52" t="s">
        <v>460</v>
      </c>
      <c r="AH46" s="53" t="s">
        <v>460</v>
      </c>
      <c r="AI46" s="54" t="s">
        <v>460</v>
      </c>
      <c r="AJ46" s="54" t="s">
        <v>460</v>
      </c>
      <c r="AK46" s="54" t="s">
        <v>460</v>
      </c>
      <c r="AL46" s="54" t="s">
        <v>460</v>
      </c>
      <c r="AN46" s="483"/>
      <c r="AO46" s="484"/>
      <c r="AP46" s="484"/>
      <c r="AQ46" s="484"/>
      <c r="AR46" s="484"/>
      <c r="AS46" s="485"/>
    </row>
    <row r="47" spans="2:47" ht="16.5" hidden="1" thickBot="1">
      <c r="B47" s="439"/>
      <c r="C47" s="439"/>
      <c r="D47" s="440"/>
      <c r="E47" s="447"/>
      <c r="F47" s="448"/>
      <c r="G47" s="448"/>
      <c r="H47" s="448"/>
      <c r="I47" s="448"/>
      <c r="J47" s="74" t="s">
        <v>460</v>
      </c>
      <c r="K47" s="75" t="s">
        <v>460</v>
      </c>
      <c r="L47" s="75" t="s">
        <v>460</v>
      </c>
      <c r="M47" s="75" t="s">
        <v>460</v>
      </c>
      <c r="N47" s="75" t="s">
        <v>460</v>
      </c>
      <c r="O47" s="76" t="s">
        <v>460</v>
      </c>
      <c r="P47" s="62" t="s">
        <v>460</v>
      </c>
      <c r="Q47" s="63" t="s">
        <v>460</v>
      </c>
      <c r="R47" s="63" t="s">
        <v>460</v>
      </c>
      <c r="S47" s="63" t="s">
        <v>460</v>
      </c>
      <c r="T47" s="63" t="s">
        <v>460</v>
      </c>
      <c r="U47" s="64" t="s">
        <v>460</v>
      </c>
      <c r="V47" s="65" t="s">
        <v>460</v>
      </c>
      <c r="W47" s="66" t="s">
        <v>460</v>
      </c>
      <c r="X47" s="66" t="s">
        <v>460</v>
      </c>
      <c r="Y47" s="66" t="s">
        <v>460</v>
      </c>
      <c r="Z47" s="66" t="s">
        <v>460</v>
      </c>
      <c r="AA47" s="67" t="s">
        <v>460</v>
      </c>
      <c r="AB47" s="55" t="s">
        <v>460</v>
      </c>
      <c r="AC47" s="56" t="s">
        <v>460</v>
      </c>
      <c r="AD47" s="56" t="s">
        <v>460</v>
      </c>
      <c r="AE47" s="56" t="s">
        <v>460</v>
      </c>
      <c r="AF47" s="56" t="s">
        <v>460</v>
      </c>
      <c r="AG47" s="57" t="s">
        <v>460</v>
      </c>
      <c r="AH47" s="58" t="s">
        <v>460</v>
      </c>
      <c r="AI47" s="59" t="s">
        <v>460</v>
      </c>
      <c r="AJ47" s="59" t="s">
        <v>460</v>
      </c>
      <c r="AK47" s="59" t="s">
        <v>460</v>
      </c>
      <c r="AL47" s="59" t="s">
        <v>460</v>
      </c>
      <c r="AN47" s="486"/>
      <c r="AO47" s="487"/>
      <c r="AP47" s="487"/>
      <c r="AQ47" s="487"/>
      <c r="AR47" s="487"/>
      <c r="AS47" s="488"/>
    </row>
    <row r="48" spans="2:47" ht="23.25">
      <c r="B48" s="439"/>
      <c r="C48" s="439"/>
      <c r="D48" s="440"/>
      <c r="E48" s="441" t="s">
        <v>471</v>
      </c>
      <c r="F48" s="442"/>
      <c r="G48" s="442"/>
      <c r="H48" s="442"/>
      <c r="I48" s="443"/>
      <c r="J48" s="68" t="s">
        <v>460</v>
      </c>
      <c r="K48" s="69" t="s">
        <v>460</v>
      </c>
      <c r="L48" s="69" t="s">
        <v>460</v>
      </c>
      <c r="M48" s="69" t="s">
        <v>460</v>
      </c>
      <c r="N48" s="69" t="s">
        <v>460</v>
      </c>
      <c r="O48" s="70" t="s">
        <v>460</v>
      </c>
      <c r="P48" s="68" t="s">
        <v>460</v>
      </c>
      <c r="Q48" s="69" t="s">
        <v>460</v>
      </c>
      <c r="R48" s="69" t="s">
        <v>460</v>
      </c>
      <c r="S48" s="69" t="s">
        <v>460</v>
      </c>
      <c r="T48" s="69" t="s">
        <v>460</v>
      </c>
      <c r="U48" s="70" t="s">
        <v>460</v>
      </c>
      <c r="V48" s="173" t="s">
        <v>460</v>
      </c>
      <c r="W48" s="182" t="s">
        <v>460</v>
      </c>
      <c r="X48" s="60" t="s">
        <v>460</v>
      </c>
      <c r="Y48" s="60" t="s">
        <v>460</v>
      </c>
      <c r="Z48" s="60" t="s">
        <v>460</v>
      </c>
      <c r="AA48" s="61" t="s">
        <v>460</v>
      </c>
      <c r="AB48" s="45" t="s">
        <v>460</v>
      </c>
      <c r="AC48" s="46" t="s">
        <v>460</v>
      </c>
      <c r="AD48" s="46" t="s">
        <v>460</v>
      </c>
      <c r="AE48" s="46" t="s">
        <v>460</v>
      </c>
      <c r="AF48" s="46" t="s">
        <v>460</v>
      </c>
      <c r="AG48" s="47" t="s">
        <v>460</v>
      </c>
      <c r="AH48" s="48" t="s">
        <v>460</v>
      </c>
      <c r="AI48" s="49" t="s">
        <v>460</v>
      </c>
      <c r="AJ48" s="49" t="s">
        <v>460</v>
      </c>
      <c r="AK48" s="49" t="s">
        <v>460</v>
      </c>
      <c r="AL48" s="49" t="s">
        <v>460</v>
      </c>
    </row>
    <row r="49" spans="2:38" ht="15.75">
      <c r="B49" s="439"/>
      <c r="C49" s="439"/>
      <c r="D49" s="440"/>
      <c r="E49" s="460"/>
      <c r="F49" s="445"/>
      <c r="G49" s="445"/>
      <c r="H49" s="445"/>
      <c r="I49" s="446"/>
      <c r="J49" s="71" t="s">
        <v>460</v>
      </c>
      <c r="K49" s="72" t="s">
        <v>460</v>
      </c>
      <c r="L49" s="72" t="s">
        <v>460</v>
      </c>
      <c r="M49" s="72" t="s">
        <v>460</v>
      </c>
      <c r="N49" s="72" t="s">
        <v>460</v>
      </c>
      <c r="O49" s="73" t="s">
        <v>460</v>
      </c>
      <c r="P49" s="71" t="s">
        <v>460</v>
      </c>
      <c r="Q49" s="72" t="s">
        <v>460</v>
      </c>
      <c r="R49" s="72" t="s">
        <v>460</v>
      </c>
      <c r="S49" s="72" t="s">
        <v>460</v>
      </c>
      <c r="T49" s="72" t="s">
        <v>460</v>
      </c>
      <c r="U49" s="73" t="s">
        <v>460</v>
      </c>
      <c r="V49" s="176" t="s">
        <v>460</v>
      </c>
      <c r="W49" s="177" t="s">
        <v>460</v>
      </c>
      <c r="X49" s="63" t="s">
        <v>460</v>
      </c>
      <c r="Y49" s="63" t="s">
        <v>460</v>
      </c>
      <c r="Z49" s="63" t="s">
        <v>460</v>
      </c>
      <c r="AA49" s="64" t="s">
        <v>460</v>
      </c>
      <c r="AB49" s="50" t="s">
        <v>460</v>
      </c>
      <c r="AC49" s="51" t="s">
        <v>460</v>
      </c>
      <c r="AD49" s="51" t="s">
        <v>460</v>
      </c>
      <c r="AE49" s="51" t="s">
        <v>460</v>
      </c>
      <c r="AF49" s="51" t="s">
        <v>460</v>
      </c>
      <c r="AG49" s="52" t="s">
        <v>460</v>
      </c>
      <c r="AH49" s="53" t="s">
        <v>460</v>
      </c>
      <c r="AI49" s="54" t="s">
        <v>460</v>
      </c>
      <c r="AJ49" s="54" t="s">
        <v>460</v>
      </c>
      <c r="AK49" s="54" t="s">
        <v>460</v>
      </c>
      <c r="AL49" s="54" t="s">
        <v>460</v>
      </c>
    </row>
    <row r="50" spans="2:38" ht="15.75">
      <c r="B50" s="439"/>
      <c r="C50" s="439"/>
      <c r="D50" s="440"/>
      <c r="E50" s="460"/>
      <c r="F50" s="445"/>
      <c r="G50" s="445"/>
      <c r="H50" s="445"/>
      <c r="I50" s="446"/>
      <c r="J50" s="71" t="s">
        <v>460</v>
      </c>
      <c r="K50" s="72" t="s">
        <v>460</v>
      </c>
      <c r="L50" s="72" t="s">
        <v>460</v>
      </c>
      <c r="M50" s="72" t="s">
        <v>460</v>
      </c>
      <c r="N50" s="72" t="s">
        <v>460</v>
      </c>
      <c r="O50" s="73" t="s">
        <v>460</v>
      </c>
      <c r="P50" s="71" t="s">
        <v>460</v>
      </c>
      <c r="Q50" s="72" t="s">
        <v>460</v>
      </c>
      <c r="R50" s="72" t="s">
        <v>460</v>
      </c>
      <c r="S50" s="72" t="s">
        <v>460</v>
      </c>
      <c r="T50" s="72" t="s">
        <v>460</v>
      </c>
      <c r="U50" s="73" t="s">
        <v>460</v>
      </c>
      <c r="V50" s="176" t="s">
        <v>460</v>
      </c>
      <c r="W50" s="177" t="s">
        <v>460</v>
      </c>
      <c r="X50" s="63" t="s">
        <v>460</v>
      </c>
      <c r="Y50" s="63" t="s">
        <v>460</v>
      </c>
      <c r="Z50" s="63" t="s">
        <v>460</v>
      </c>
      <c r="AA50" s="64" t="s">
        <v>460</v>
      </c>
      <c r="AB50" s="50" t="s">
        <v>460</v>
      </c>
      <c r="AC50" s="51" t="s">
        <v>460</v>
      </c>
      <c r="AD50" s="51" t="s">
        <v>460</v>
      </c>
      <c r="AE50" s="51" t="s">
        <v>460</v>
      </c>
      <c r="AF50" s="51" t="s">
        <v>460</v>
      </c>
      <c r="AG50" s="52" t="s">
        <v>460</v>
      </c>
      <c r="AH50" s="53" t="s">
        <v>460</v>
      </c>
      <c r="AI50" s="54" t="s">
        <v>460</v>
      </c>
      <c r="AJ50" s="54" t="s">
        <v>460</v>
      </c>
      <c r="AK50" s="54" t="s">
        <v>460</v>
      </c>
      <c r="AL50" s="54" t="s">
        <v>460</v>
      </c>
    </row>
    <row r="51" spans="2:38" ht="15.75">
      <c r="B51" s="439"/>
      <c r="C51" s="439"/>
      <c r="D51" s="440"/>
      <c r="E51" s="444"/>
      <c r="F51" s="445"/>
      <c r="G51" s="445"/>
      <c r="H51" s="445"/>
      <c r="I51" s="446"/>
      <c r="J51" s="71" t="s">
        <v>460</v>
      </c>
      <c r="K51" s="72" t="s">
        <v>460</v>
      </c>
      <c r="L51" s="72" t="s">
        <v>460</v>
      </c>
      <c r="M51" s="72" t="s">
        <v>460</v>
      </c>
      <c r="N51" s="72" t="s">
        <v>460</v>
      </c>
      <c r="O51" s="73" t="s">
        <v>460</v>
      </c>
      <c r="P51" s="71" t="s">
        <v>460</v>
      </c>
      <c r="Q51" s="72" t="s">
        <v>460</v>
      </c>
      <c r="R51" s="72" t="s">
        <v>460</v>
      </c>
      <c r="S51" s="72" t="s">
        <v>460</v>
      </c>
      <c r="T51" s="72" t="s">
        <v>460</v>
      </c>
      <c r="U51" s="73" t="s">
        <v>460</v>
      </c>
      <c r="V51" s="176" t="s">
        <v>460</v>
      </c>
      <c r="W51" s="177" t="s">
        <v>460</v>
      </c>
      <c r="X51" s="63" t="s">
        <v>460</v>
      </c>
      <c r="Y51" s="63" t="s">
        <v>460</v>
      </c>
      <c r="Z51" s="63" t="s">
        <v>460</v>
      </c>
      <c r="AA51" s="64" t="s">
        <v>460</v>
      </c>
      <c r="AB51" s="50" t="s">
        <v>460</v>
      </c>
      <c r="AC51" s="51" t="s">
        <v>460</v>
      </c>
      <c r="AD51" s="51" t="s">
        <v>460</v>
      </c>
      <c r="AE51" s="51" t="s">
        <v>460</v>
      </c>
      <c r="AF51" s="51" t="s">
        <v>460</v>
      </c>
      <c r="AG51" s="52" t="s">
        <v>460</v>
      </c>
      <c r="AH51" s="53" t="s">
        <v>460</v>
      </c>
      <c r="AI51" s="54" t="s">
        <v>460</v>
      </c>
      <c r="AJ51" s="54" t="s">
        <v>460</v>
      </c>
      <c r="AK51" s="54" t="s">
        <v>460</v>
      </c>
      <c r="AL51" s="54" t="s">
        <v>460</v>
      </c>
    </row>
    <row r="52" spans="2:38" ht="15.75">
      <c r="B52" s="439"/>
      <c r="C52" s="439"/>
      <c r="D52" s="440"/>
      <c r="E52" s="444"/>
      <c r="F52" s="445"/>
      <c r="G52" s="445"/>
      <c r="H52" s="445"/>
      <c r="I52" s="446"/>
      <c r="J52" s="71" t="s">
        <v>460</v>
      </c>
      <c r="K52" s="72" t="s">
        <v>460</v>
      </c>
      <c r="L52" s="72" t="s">
        <v>460</v>
      </c>
      <c r="M52" s="72" t="s">
        <v>460</v>
      </c>
      <c r="N52" s="72" t="s">
        <v>460</v>
      </c>
      <c r="O52" s="73" t="s">
        <v>460</v>
      </c>
      <c r="P52" s="71" t="s">
        <v>460</v>
      </c>
      <c r="Q52" s="72" t="s">
        <v>460</v>
      </c>
      <c r="R52" s="72" t="s">
        <v>460</v>
      </c>
      <c r="S52" s="72" t="s">
        <v>460</v>
      </c>
      <c r="T52" s="72" t="s">
        <v>460</v>
      </c>
      <c r="U52" s="73" t="s">
        <v>460</v>
      </c>
      <c r="V52" s="176" t="s">
        <v>460</v>
      </c>
      <c r="W52" s="177" t="s">
        <v>460</v>
      </c>
      <c r="X52" s="63" t="s">
        <v>460</v>
      </c>
      <c r="Y52" s="63" t="s">
        <v>460</v>
      </c>
      <c r="Z52" s="63" t="s">
        <v>460</v>
      </c>
      <c r="AA52" s="64" t="s">
        <v>460</v>
      </c>
      <c r="AB52" s="50" t="s">
        <v>460</v>
      </c>
      <c r="AC52" s="51" t="s">
        <v>460</v>
      </c>
      <c r="AD52" s="51" t="s">
        <v>460</v>
      </c>
      <c r="AE52" s="51" t="s">
        <v>460</v>
      </c>
      <c r="AF52" s="51" t="s">
        <v>460</v>
      </c>
      <c r="AG52" s="52" t="s">
        <v>460</v>
      </c>
      <c r="AH52" s="53" t="s">
        <v>460</v>
      </c>
      <c r="AI52" s="54" t="s">
        <v>460</v>
      </c>
      <c r="AJ52" s="54" t="s">
        <v>460</v>
      </c>
      <c r="AK52" s="54" t="s">
        <v>460</v>
      </c>
      <c r="AL52" s="54" t="s">
        <v>460</v>
      </c>
    </row>
    <row r="53" spans="2:38" ht="5.25" customHeight="1">
      <c r="B53" s="439"/>
      <c r="C53" s="439"/>
      <c r="D53" s="440"/>
      <c r="E53" s="444"/>
      <c r="F53" s="445"/>
      <c r="G53" s="445"/>
      <c r="H53" s="445"/>
      <c r="I53" s="446"/>
      <c r="J53" s="71" t="s">
        <v>460</v>
      </c>
      <c r="K53" s="72" t="s">
        <v>460</v>
      </c>
      <c r="L53" s="72" t="s">
        <v>460</v>
      </c>
      <c r="M53" s="72" t="s">
        <v>460</v>
      </c>
      <c r="N53" s="72" t="s">
        <v>460</v>
      </c>
      <c r="O53" s="73" t="s">
        <v>460</v>
      </c>
      <c r="P53" s="71" t="s">
        <v>460</v>
      </c>
      <c r="Q53" s="72" t="s">
        <v>460</v>
      </c>
      <c r="R53" s="72" t="s">
        <v>460</v>
      </c>
      <c r="S53" s="72" t="s">
        <v>460</v>
      </c>
      <c r="T53" s="72" t="s">
        <v>460</v>
      </c>
      <c r="U53" s="73" t="s">
        <v>460</v>
      </c>
      <c r="V53" s="176" t="s">
        <v>460</v>
      </c>
      <c r="W53" s="177" t="s">
        <v>460</v>
      </c>
      <c r="X53" s="63" t="s">
        <v>460</v>
      </c>
      <c r="Y53" s="63" t="s">
        <v>460</v>
      </c>
      <c r="Z53" s="63" t="s">
        <v>460</v>
      </c>
      <c r="AA53" s="64" t="s">
        <v>460</v>
      </c>
      <c r="AB53" s="50" t="s">
        <v>460</v>
      </c>
      <c r="AC53" s="51" t="s">
        <v>460</v>
      </c>
      <c r="AD53" s="51" t="s">
        <v>460</v>
      </c>
      <c r="AE53" s="51" t="s">
        <v>460</v>
      </c>
      <c r="AF53" s="51" t="s">
        <v>460</v>
      </c>
      <c r="AG53" s="52" t="s">
        <v>460</v>
      </c>
      <c r="AH53" s="53" t="s">
        <v>460</v>
      </c>
      <c r="AI53" s="54" t="s">
        <v>460</v>
      </c>
      <c r="AJ53" s="54" t="s">
        <v>460</v>
      </c>
      <c r="AK53" s="54" t="s">
        <v>460</v>
      </c>
      <c r="AL53" s="54" t="s">
        <v>460</v>
      </c>
    </row>
    <row r="54" spans="2:38" ht="3" hidden="1" customHeight="1">
      <c r="B54" s="439"/>
      <c r="C54" s="439"/>
      <c r="D54" s="440"/>
      <c r="E54" s="444"/>
      <c r="F54" s="445"/>
      <c r="G54" s="445"/>
      <c r="H54" s="445"/>
      <c r="I54" s="446"/>
      <c r="J54" s="71" t="s">
        <v>460</v>
      </c>
      <c r="K54" s="72" t="s">
        <v>460</v>
      </c>
      <c r="L54" s="72" t="s">
        <v>460</v>
      </c>
      <c r="M54" s="72" t="s">
        <v>460</v>
      </c>
      <c r="N54" s="72" t="s">
        <v>460</v>
      </c>
      <c r="O54" s="73" t="s">
        <v>460</v>
      </c>
      <c r="P54" s="71" t="s">
        <v>460</v>
      </c>
      <c r="Q54" s="72" t="s">
        <v>460</v>
      </c>
      <c r="R54" s="72" t="s">
        <v>460</v>
      </c>
      <c r="S54" s="72" t="s">
        <v>460</v>
      </c>
      <c r="T54" s="72" t="s">
        <v>460</v>
      </c>
      <c r="U54" s="73" t="s">
        <v>460</v>
      </c>
      <c r="V54" s="176" t="s">
        <v>460</v>
      </c>
      <c r="W54" s="177" t="s">
        <v>460</v>
      </c>
      <c r="X54" s="63" t="s">
        <v>460</v>
      </c>
      <c r="Y54" s="63" t="s">
        <v>460</v>
      </c>
      <c r="Z54" s="63" t="s">
        <v>460</v>
      </c>
      <c r="AA54" s="64" t="s">
        <v>460</v>
      </c>
      <c r="AB54" s="50" t="s">
        <v>460</v>
      </c>
      <c r="AC54" s="51" t="s">
        <v>460</v>
      </c>
      <c r="AD54" s="51" t="s">
        <v>460</v>
      </c>
      <c r="AE54" s="51" t="s">
        <v>460</v>
      </c>
      <c r="AF54" s="51" t="s">
        <v>460</v>
      </c>
      <c r="AG54" s="52" t="s">
        <v>460</v>
      </c>
      <c r="AH54" s="53" t="s">
        <v>460</v>
      </c>
      <c r="AI54" s="54" t="s">
        <v>460</v>
      </c>
      <c r="AJ54" s="54" t="s">
        <v>460</v>
      </c>
      <c r="AK54" s="54" t="s">
        <v>460</v>
      </c>
      <c r="AL54" s="54" t="s">
        <v>460</v>
      </c>
    </row>
    <row r="55" spans="2:38" ht="15.75" hidden="1">
      <c r="B55" s="439"/>
      <c r="C55" s="439"/>
      <c r="D55" s="440"/>
      <c r="E55" s="444"/>
      <c r="F55" s="445"/>
      <c r="G55" s="445"/>
      <c r="H55" s="445"/>
      <c r="I55" s="446"/>
      <c r="J55" s="71" t="s">
        <v>460</v>
      </c>
      <c r="K55" s="72" t="s">
        <v>460</v>
      </c>
      <c r="L55" s="72" t="s">
        <v>460</v>
      </c>
      <c r="M55" s="72" t="s">
        <v>460</v>
      </c>
      <c r="N55" s="72" t="s">
        <v>460</v>
      </c>
      <c r="O55" s="73" t="s">
        <v>460</v>
      </c>
      <c r="P55" s="71" t="s">
        <v>460</v>
      </c>
      <c r="Q55" s="72" t="s">
        <v>460</v>
      </c>
      <c r="R55" s="72" t="s">
        <v>460</v>
      </c>
      <c r="S55" s="72" t="s">
        <v>460</v>
      </c>
      <c r="T55" s="72" t="s">
        <v>460</v>
      </c>
      <c r="U55" s="73" t="s">
        <v>460</v>
      </c>
      <c r="V55" s="176" t="s">
        <v>460</v>
      </c>
      <c r="W55" s="177" t="s">
        <v>460</v>
      </c>
      <c r="X55" s="63" t="s">
        <v>460</v>
      </c>
      <c r="Y55" s="63" t="s">
        <v>460</v>
      </c>
      <c r="Z55" s="63" t="s">
        <v>460</v>
      </c>
      <c r="AA55" s="64" t="s">
        <v>460</v>
      </c>
      <c r="AB55" s="50" t="s">
        <v>460</v>
      </c>
      <c r="AC55" s="51" t="s">
        <v>460</v>
      </c>
      <c r="AD55" s="51" t="s">
        <v>460</v>
      </c>
      <c r="AE55" s="51" t="s">
        <v>460</v>
      </c>
      <c r="AF55" s="51" t="s">
        <v>460</v>
      </c>
      <c r="AG55" s="52" t="s">
        <v>460</v>
      </c>
      <c r="AH55" s="53" t="s">
        <v>460</v>
      </c>
      <c r="AI55" s="54" t="s">
        <v>460</v>
      </c>
      <c r="AJ55" s="54" t="s">
        <v>460</v>
      </c>
      <c r="AK55" s="54" t="s">
        <v>460</v>
      </c>
      <c r="AL55" s="54" t="s">
        <v>460</v>
      </c>
    </row>
    <row r="56" spans="2:38" ht="15.75" hidden="1">
      <c r="B56" s="439"/>
      <c r="C56" s="439"/>
      <c r="D56" s="440"/>
      <c r="E56" s="444"/>
      <c r="F56" s="445"/>
      <c r="G56" s="445"/>
      <c r="H56" s="445"/>
      <c r="I56" s="446"/>
      <c r="J56" s="71" t="s">
        <v>460</v>
      </c>
      <c r="K56" s="72" t="s">
        <v>460</v>
      </c>
      <c r="L56" s="72" t="s">
        <v>460</v>
      </c>
      <c r="M56" s="72" t="s">
        <v>460</v>
      </c>
      <c r="N56" s="72" t="s">
        <v>460</v>
      </c>
      <c r="O56" s="73" t="s">
        <v>460</v>
      </c>
      <c r="P56" s="71" t="s">
        <v>460</v>
      </c>
      <c r="Q56" s="72" t="s">
        <v>460</v>
      </c>
      <c r="R56" s="72" t="s">
        <v>460</v>
      </c>
      <c r="S56" s="72" t="s">
        <v>460</v>
      </c>
      <c r="T56" s="72" t="s">
        <v>460</v>
      </c>
      <c r="U56" s="73" t="s">
        <v>460</v>
      </c>
      <c r="V56" s="176" t="s">
        <v>460</v>
      </c>
      <c r="W56" s="177" t="s">
        <v>460</v>
      </c>
      <c r="X56" s="63" t="s">
        <v>460</v>
      </c>
      <c r="Y56" s="63" t="s">
        <v>460</v>
      </c>
      <c r="Z56" s="63" t="s">
        <v>460</v>
      </c>
      <c r="AA56" s="64" t="s">
        <v>460</v>
      </c>
      <c r="AB56" s="50" t="s">
        <v>460</v>
      </c>
      <c r="AC56" s="51" t="s">
        <v>460</v>
      </c>
      <c r="AD56" s="51" t="s">
        <v>460</v>
      </c>
      <c r="AE56" s="51" t="s">
        <v>460</v>
      </c>
      <c r="AF56" s="51" t="s">
        <v>460</v>
      </c>
      <c r="AG56" s="52" t="s">
        <v>460</v>
      </c>
      <c r="AH56" s="53" t="s">
        <v>460</v>
      </c>
      <c r="AI56" s="54" t="s">
        <v>460</v>
      </c>
      <c r="AJ56" s="54" t="s">
        <v>460</v>
      </c>
      <c r="AK56" s="54" t="s">
        <v>460</v>
      </c>
      <c r="AL56" s="54" t="s">
        <v>460</v>
      </c>
    </row>
    <row r="57" spans="2:38" ht="16.5" thickBot="1">
      <c r="B57" s="439"/>
      <c r="C57" s="439"/>
      <c r="D57" s="440"/>
      <c r="E57" s="447"/>
      <c r="F57" s="448"/>
      <c r="G57" s="448"/>
      <c r="H57" s="448"/>
      <c r="I57" s="449"/>
      <c r="J57" s="74" t="s">
        <v>460</v>
      </c>
      <c r="K57" s="75" t="s">
        <v>460</v>
      </c>
      <c r="L57" s="75" t="s">
        <v>460</v>
      </c>
      <c r="M57" s="75" t="s">
        <v>460</v>
      </c>
      <c r="N57" s="75" t="s">
        <v>460</v>
      </c>
      <c r="O57" s="76" t="s">
        <v>460</v>
      </c>
      <c r="P57" s="74" t="s">
        <v>460</v>
      </c>
      <c r="Q57" s="75" t="s">
        <v>460</v>
      </c>
      <c r="R57" s="75" t="s">
        <v>460</v>
      </c>
      <c r="S57" s="75" t="s">
        <v>460</v>
      </c>
      <c r="T57" s="75" t="s">
        <v>460</v>
      </c>
      <c r="U57" s="76" t="s">
        <v>460</v>
      </c>
      <c r="V57" s="179" t="s">
        <v>460</v>
      </c>
      <c r="W57" s="180" t="s">
        <v>460</v>
      </c>
      <c r="X57" s="66" t="s">
        <v>460</v>
      </c>
      <c r="Y57" s="66" t="s">
        <v>460</v>
      </c>
      <c r="Z57" s="66" t="s">
        <v>460</v>
      </c>
      <c r="AA57" s="67" t="s">
        <v>460</v>
      </c>
      <c r="AB57" s="55" t="s">
        <v>460</v>
      </c>
      <c r="AC57" s="56" t="s">
        <v>460</v>
      </c>
      <c r="AD57" s="56" t="s">
        <v>460</v>
      </c>
      <c r="AE57" s="56" t="s">
        <v>460</v>
      </c>
      <c r="AF57" s="56" t="s">
        <v>460</v>
      </c>
      <c r="AG57" s="57" t="s">
        <v>460</v>
      </c>
      <c r="AH57" s="53" t="s">
        <v>460</v>
      </c>
      <c r="AI57" s="54" t="s">
        <v>460</v>
      </c>
      <c r="AJ57" s="54" t="s">
        <v>460</v>
      </c>
      <c r="AK57" s="54" t="s">
        <v>460</v>
      </c>
      <c r="AL57" s="54" t="s">
        <v>460</v>
      </c>
    </row>
    <row r="58" spans="2:38" ht="15" customHeight="1">
      <c r="J58" s="441" t="s">
        <v>472</v>
      </c>
      <c r="K58" s="442"/>
      <c r="L58" s="442"/>
      <c r="M58" s="442"/>
      <c r="N58" s="442"/>
      <c r="O58" s="443"/>
      <c r="P58" s="441" t="s">
        <v>473</v>
      </c>
      <c r="Q58" s="442"/>
      <c r="R58" s="442"/>
      <c r="S58" s="442"/>
      <c r="T58" s="442"/>
      <c r="U58" s="443"/>
      <c r="V58" s="441" t="s">
        <v>474</v>
      </c>
      <c r="W58" s="442"/>
      <c r="X58" s="442"/>
      <c r="Y58" s="442"/>
      <c r="Z58" s="442"/>
      <c r="AA58" s="443"/>
      <c r="AB58" s="441" t="s">
        <v>475</v>
      </c>
      <c r="AC58" s="490"/>
      <c r="AD58" s="442"/>
      <c r="AE58" s="442"/>
      <c r="AF58" s="442"/>
      <c r="AG58" s="442"/>
      <c r="AH58" s="441" t="s">
        <v>476</v>
      </c>
      <c r="AI58" s="442"/>
      <c r="AJ58" s="442"/>
      <c r="AK58" s="442"/>
      <c r="AL58" s="443"/>
    </row>
    <row r="59" spans="2:38" ht="15" customHeight="1">
      <c r="J59" s="444"/>
      <c r="K59" s="445"/>
      <c r="L59" s="445"/>
      <c r="M59" s="445"/>
      <c r="N59" s="445"/>
      <c r="O59" s="446"/>
      <c r="P59" s="444"/>
      <c r="Q59" s="445"/>
      <c r="R59" s="445"/>
      <c r="S59" s="445"/>
      <c r="T59" s="445"/>
      <c r="U59" s="446"/>
      <c r="V59" s="444"/>
      <c r="W59" s="445"/>
      <c r="X59" s="445"/>
      <c r="Y59" s="445"/>
      <c r="Z59" s="445"/>
      <c r="AA59" s="446"/>
      <c r="AB59" s="444"/>
      <c r="AC59" s="445"/>
      <c r="AD59" s="445"/>
      <c r="AE59" s="445"/>
      <c r="AF59" s="445"/>
      <c r="AG59" s="445"/>
      <c r="AH59" s="460"/>
      <c r="AI59" s="445"/>
      <c r="AJ59" s="445"/>
      <c r="AK59" s="445"/>
      <c r="AL59" s="446"/>
    </row>
    <row r="60" spans="2:38" ht="15" customHeight="1">
      <c r="J60" s="444"/>
      <c r="K60" s="445"/>
      <c r="L60" s="445"/>
      <c r="M60" s="445"/>
      <c r="N60" s="445"/>
      <c r="O60" s="446"/>
      <c r="P60" s="444"/>
      <c r="Q60" s="445"/>
      <c r="R60" s="445"/>
      <c r="S60" s="445"/>
      <c r="T60" s="445"/>
      <c r="U60" s="446"/>
      <c r="V60" s="444"/>
      <c r="W60" s="445"/>
      <c r="X60" s="445"/>
      <c r="Y60" s="445"/>
      <c r="Z60" s="445"/>
      <c r="AA60" s="446"/>
      <c r="AB60" s="444"/>
      <c r="AC60" s="445"/>
      <c r="AD60" s="445"/>
      <c r="AE60" s="445"/>
      <c r="AF60" s="445"/>
      <c r="AG60" s="445"/>
      <c r="AH60" s="460"/>
      <c r="AI60" s="445"/>
      <c r="AJ60" s="445"/>
      <c r="AK60" s="445"/>
      <c r="AL60" s="446"/>
    </row>
    <row r="61" spans="2:38" ht="15" customHeight="1">
      <c r="J61" s="444"/>
      <c r="K61" s="445"/>
      <c r="L61" s="445"/>
      <c r="M61" s="445"/>
      <c r="N61" s="445"/>
      <c r="O61" s="446"/>
      <c r="P61" s="444"/>
      <c r="Q61" s="445"/>
      <c r="R61" s="445"/>
      <c r="S61" s="445"/>
      <c r="T61" s="445"/>
      <c r="U61" s="446"/>
      <c r="V61" s="444"/>
      <c r="W61" s="445"/>
      <c r="X61" s="445"/>
      <c r="Y61" s="445"/>
      <c r="Z61" s="445"/>
      <c r="AA61" s="446"/>
      <c r="AB61" s="444"/>
      <c r="AC61" s="445"/>
      <c r="AD61" s="445"/>
      <c r="AE61" s="445"/>
      <c r="AF61" s="445"/>
      <c r="AG61" s="445"/>
      <c r="AH61" s="444"/>
      <c r="AI61" s="445"/>
      <c r="AJ61" s="445"/>
      <c r="AK61" s="445"/>
      <c r="AL61" s="446"/>
    </row>
    <row r="62" spans="2:38" ht="15" customHeight="1">
      <c r="J62" s="444"/>
      <c r="K62" s="445"/>
      <c r="L62" s="445"/>
      <c r="M62" s="445"/>
      <c r="N62" s="445"/>
      <c r="O62" s="446"/>
      <c r="P62" s="444"/>
      <c r="Q62" s="445"/>
      <c r="R62" s="445"/>
      <c r="S62" s="445"/>
      <c r="T62" s="445"/>
      <c r="U62" s="446"/>
      <c r="V62" s="444"/>
      <c r="W62" s="445"/>
      <c r="X62" s="445"/>
      <c r="Y62" s="445"/>
      <c r="Z62" s="445"/>
      <c r="AA62" s="446"/>
      <c r="AB62" s="444"/>
      <c r="AC62" s="445"/>
      <c r="AD62" s="445"/>
      <c r="AE62" s="445"/>
      <c r="AF62" s="445"/>
      <c r="AG62" s="445"/>
      <c r="AH62" s="444"/>
      <c r="AI62" s="445"/>
      <c r="AJ62" s="445"/>
      <c r="AK62" s="445"/>
      <c r="AL62" s="446"/>
    </row>
    <row r="63" spans="2:38" ht="28.5" customHeight="1" thickBot="1">
      <c r="J63" s="447"/>
      <c r="K63" s="448"/>
      <c r="L63" s="448"/>
      <c r="M63" s="448"/>
      <c r="N63" s="448"/>
      <c r="O63" s="449"/>
      <c r="P63" s="447"/>
      <c r="Q63" s="448"/>
      <c r="R63" s="448"/>
      <c r="S63" s="448"/>
      <c r="T63" s="448"/>
      <c r="U63" s="449"/>
      <c r="V63" s="447"/>
      <c r="W63" s="448"/>
      <c r="X63" s="448"/>
      <c r="Y63" s="448"/>
      <c r="Z63" s="448"/>
      <c r="AA63" s="449"/>
      <c r="AB63" s="447"/>
      <c r="AC63" s="448"/>
      <c r="AD63" s="448"/>
      <c r="AE63" s="448"/>
      <c r="AF63" s="448"/>
      <c r="AG63" s="448"/>
      <c r="AH63" s="447"/>
      <c r="AI63" s="448"/>
      <c r="AJ63" s="448"/>
      <c r="AK63" s="448"/>
      <c r="AL63" s="449"/>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257</v>
      </c>
      <c r="H1" s="129" t="s">
        <v>250</v>
      </c>
    </row>
    <row r="4" spans="2:26">
      <c r="B4" t="s">
        <v>477</v>
      </c>
      <c r="C4" t="s">
        <v>469</v>
      </c>
      <c r="F4" t="s">
        <v>278</v>
      </c>
      <c r="G4" s="128" t="s">
        <v>478</v>
      </c>
      <c r="H4" s="128">
        <v>0.2</v>
      </c>
      <c r="I4" s="128"/>
      <c r="K4" s="128"/>
      <c r="Q4" t="s">
        <v>479</v>
      </c>
      <c r="R4" s="128">
        <v>0.5</v>
      </c>
      <c r="S4" s="129" t="s">
        <v>372</v>
      </c>
      <c r="T4" s="128">
        <v>0.3</v>
      </c>
      <c r="U4" s="129" t="s">
        <v>387</v>
      </c>
      <c r="V4" s="128">
        <v>0.4</v>
      </c>
      <c r="W4" s="129" t="s">
        <v>390</v>
      </c>
    </row>
    <row r="5" spans="2:26">
      <c r="B5" t="s">
        <v>480</v>
      </c>
      <c r="C5" t="s">
        <v>469</v>
      </c>
      <c r="F5" t="s">
        <v>291</v>
      </c>
      <c r="G5" s="128" t="s">
        <v>478</v>
      </c>
      <c r="H5" s="128">
        <v>0.2</v>
      </c>
      <c r="I5" s="128"/>
      <c r="K5" s="128"/>
      <c r="Q5" t="s">
        <v>481</v>
      </c>
      <c r="R5" s="128">
        <v>0.45</v>
      </c>
      <c r="S5" s="129" t="s">
        <v>372</v>
      </c>
      <c r="T5" s="128">
        <v>0.36</v>
      </c>
      <c r="U5" s="129" t="s">
        <v>387</v>
      </c>
      <c r="V5" s="128">
        <v>0.4</v>
      </c>
      <c r="W5" s="129" t="s">
        <v>390</v>
      </c>
    </row>
    <row r="6" spans="2:26">
      <c r="B6" t="s">
        <v>482</v>
      </c>
      <c r="C6" t="s">
        <v>390</v>
      </c>
      <c r="F6" t="s">
        <v>442</v>
      </c>
      <c r="G6" s="128" t="s">
        <v>374</v>
      </c>
      <c r="H6" s="128">
        <v>0.6</v>
      </c>
      <c r="I6" s="128" t="s">
        <v>483</v>
      </c>
      <c r="K6" s="128"/>
      <c r="Q6" t="s">
        <v>484</v>
      </c>
      <c r="R6" s="128">
        <v>0.4</v>
      </c>
      <c r="S6" s="129" t="s">
        <v>372</v>
      </c>
      <c r="T6" s="128">
        <v>0.36</v>
      </c>
      <c r="U6" s="129" t="s">
        <v>387</v>
      </c>
      <c r="V6" s="128">
        <v>0.4</v>
      </c>
      <c r="W6" s="129" t="s">
        <v>390</v>
      </c>
    </row>
    <row r="7" spans="2:26">
      <c r="B7" t="s">
        <v>485</v>
      </c>
      <c r="C7" t="s">
        <v>486</v>
      </c>
      <c r="G7" s="128"/>
      <c r="I7" s="128"/>
      <c r="K7" s="128"/>
      <c r="Q7" t="s">
        <v>487</v>
      </c>
      <c r="R7" s="128">
        <v>0.35</v>
      </c>
      <c r="S7" s="129" t="s">
        <v>374</v>
      </c>
      <c r="T7" s="128">
        <v>0.42</v>
      </c>
      <c r="U7" s="129" t="s">
        <v>387</v>
      </c>
      <c r="V7" s="128">
        <v>0.4</v>
      </c>
      <c r="W7" s="129" t="s">
        <v>390</v>
      </c>
    </row>
    <row r="8" spans="2:26">
      <c r="B8" t="s">
        <v>488</v>
      </c>
      <c r="C8" t="s">
        <v>461</v>
      </c>
      <c r="G8" s="128"/>
      <c r="I8" s="128"/>
      <c r="K8" s="128"/>
      <c r="Q8" t="s">
        <v>489</v>
      </c>
      <c r="R8" s="128">
        <v>0.35</v>
      </c>
      <c r="S8" s="129" t="s">
        <v>374</v>
      </c>
      <c r="T8" s="128">
        <v>0.6</v>
      </c>
      <c r="U8" s="129" t="s">
        <v>387</v>
      </c>
      <c r="V8" s="128">
        <v>0.26</v>
      </c>
      <c r="W8" s="129" t="s">
        <v>390</v>
      </c>
    </row>
    <row r="9" spans="2:26">
      <c r="B9" t="s">
        <v>490</v>
      </c>
      <c r="C9" t="s">
        <v>469</v>
      </c>
      <c r="G9" s="128"/>
      <c r="I9" s="128"/>
      <c r="K9" s="128"/>
      <c r="Q9" t="s">
        <v>491</v>
      </c>
      <c r="R9" s="128">
        <v>0.3</v>
      </c>
      <c r="S9" s="129" t="s">
        <v>374</v>
      </c>
      <c r="T9" s="128">
        <v>0.6</v>
      </c>
      <c r="U9" s="129" t="s">
        <v>387</v>
      </c>
      <c r="V9" s="128">
        <v>0.3</v>
      </c>
      <c r="W9" s="129" t="s">
        <v>390</v>
      </c>
    </row>
    <row r="10" spans="2:26">
      <c r="B10" t="s">
        <v>492</v>
      </c>
      <c r="C10" t="s">
        <v>390</v>
      </c>
    </row>
    <row r="11" spans="2:26">
      <c r="B11" t="s">
        <v>493</v>
      </c>
      <c r="C11" t="s">
        <v>390</v>
      </c>
      <c r="F11" t="s">
        <v>477</v>
      </c>
      <c r="G11" s="129" t="s">
        <v>370</v>
      </c>
      <c r="H11" s="128">
        <v>0.1</v>
      </c>
      <c r="I11" s="129" t="s">
        <v>478</v>
      </c>
      <c r="J11" s="128">
        <v>0.2</v>
      </c>
      <c r="K11" s="129" t="s">
        <v>469</v>
      </c>
    </row>
    <row r="12" spans="2:26">
      <c r="B12" t="s">
        <v>494</v>
      </c>
      <c r="C12" t="s">
        <v>486</v>
      </c>
      <c r="F12" t="s">
        <v>480</v>
      </c>
      <c r="G12" s="129" t="s">
        <v>370</v>
      </c>
      <c r="H12" s="128">
        <v>0.1</v>
      </c>
      <c r="I12" s="129" t="s">
        <v>387</v>
      </c>
      <c r="J12" s="128">
        <v>0.4</v>
      </c>
      <c r="K12" s="129" t="s">
        <v>469</v>
      </c>
      <c r="Q12" t="s">
        <v>249</v>
      </c>
      <c r="R12" t="s">
        <v>495</v>
      </c>
      <c r="S12" s="129" t="s">
        <v>201</v>
      </c>
      <c r="T12" t="s">
        <v>263</v>
      </c>
      <c r="U12" s="129" t="s">
        <v>264</v>
      </c>
      <c r="V12" t="s">
        <v>269</v>
      </c>
      <c r="W12" s="129" t="s">
        <v>250</v>
      </c>
      <c r="X12" t="s">
        <v>257</v>
      </c>
      <c r="Y12" s="129" t="s">
        <v>250</v>
      </c>
      <c r="Z12" t="s">
        <v>496</v>
      </c>
    </row>
    <row r="13" spans="2:26">
      <c r="B13" t="s">
        <v>497</v>
      </c>
      <c r="C13" t="s">
        <v>461</v>
      </c>
      <c r="F13" t="s">
        <v>482</v>
      </c>
      <c r="G13" s="129" t="s">
        <v>370</v>
      </c>
      <c r="H13" s="128">
        <v>0.1</v>
      </c>
      <c r="I13" s="129" t="s">
        <v>390</v>
      </c>
      <c r="J13" s="128">
        <v>0.6</v>
      </c>
      <c r="K13" s="129" t="s">
        <v>390</v>
      </c>
      <c r="Q13" t="s">
        <v>370</v>
      </c>
      <c r="R13" t="s">
        <v>478</v>
      </c>
      <c r="S13" t="s">
        <v>469</v>
      </c>
      <c r="T13" t="s">
        <v>278</v>
      </c>
      <c r="U13" t="s">
        <v>279</v>
      </c>
      <c r="V13" t="s">
        <v>370</v>
      </c>
      <c r="W13" s="127">
        <v>0.1</v>
      </c>
      <c r="X13" t="s">
        <v>478</v>
      </c>
      <c r="Y13" s="127">
        <v>0.2</v>
      </c>
      <c r="Z13" t="s">
        <v>469</v>
      </c>
    </row>
    <row r="14" spans="2:26">
      <c r="B14" t="s">
        <v>498</v>
      </c>
      <c r="C14" t="s">
        <v>390</v>
      </c>
      <c r="F14" t="s">
        <v>485</v>
      </c>
      <c r="G14" s="129" t="s">
        <v>370</v>
      </c>
      <c r="H14" s="128">
        <v>0.1</v>
      </c>
      <c r="I14" s="129" t="s">
        <v>394</v>
      </c>
      <c r="J14" s="128">
        <v>0.8</v>
      </c>
      <c r="K14" s="129" t="s">
        <v>464</v>
      </c>
      <c r="Q14" t="s">
        <v>370</v>
      </c>
      <c r="R14" t="s">
        <v>387</v>
      </c>
      <c r="S14" t="s">
        <v>469</v>
      </c>
      <c r="T14" t="s">
        <v>278</v>
      </c>
      <c r="U14" t="s">
        <v>279</v>
      </c>
      <c r="V14" t="s">
        <v>370</v>
      </c>
      <c r="W14" s="127">
        <v>0.1</v>
      </c>
      <c r="X14" t="s">
        <v>387</v>
      </c>
      <c r="Y14" s="127">
        <v>0.4</v>
      </c>
      <c r="Z14" t="s">
        <v>469</v>
      </c>
    </row>
    <row r="15" spans="2:26">
      <c r="B15" t="s">
        <v>499</v>
      </c>
      <c r="C15" t="s">
        <v>390</v>
      </c>
      <c r="F15" t="s">
        <v>488</v>
      </c>
      <c r="G15" s="129" t="s">
        <v>370</v>
      </c>
      <c r="H15" s="128">
        <v>0.1</v>
      </c>
      <c r="I15" s="129" t="s">
        <v>398</v>
      </c>
      <c r="J15" s="128">
        <v>1</v>
      </c>
      <c r="K15" s="129" t="s">
        <v>461</v>
      </c>
      <c r="Q15" t="s">
        <v>370</v>
      </c>
      <c r="R15" t="s">
        <v>390</v>
      </c>
      <c r="S15" t="s">
        <v>390</v>
      </c>
      <c r="T15" t="s">
        <v>278</v>
      </c>
      <c r="U15" t="s">
        <v>279</v>
      </c>
      <c r="V15" t="s">
        <v>370</v>
      </c>
      <c r="W15" s="127">
        <v>0.1</v>
      </c>
      <c r="X15" t="s">
        <v>390</v>
      </c>
      <c r="Y15" s="127">
        <v>0.6</v>
      </c>
      <c r="Z15" t="s">
        <v>390</v>
      </c>
    </row>
    <row r="16" spans="2:26">
      <c r="B16" t="s">
        <v>500</v>
      </c>
      <c r="C16" t="s">
        <v>390</v>
      </c>
      <c r="F16" t="s">
        <v>490</v>
      </c>
      <c r="G16" s="129" t="s">
        <v>370</v>
      </c>
      <c r="H16" s="128">
        <v>0.2</v>
      </c>
      <c r="I16" s="129" t="s">
        <v>478</v>
      </c>
      <c r="J16" s="128">
        <v>0.2</v>
      </c>
      <c r="K16" s="129" t="s">
        <v>469</v>
      </c>
      <c r="T16" t="s">
        <v>278</v>
      </c>
      <c r="U16" t="s">
        <v>279</v>
      </c>
    </row>
    <row r="17" spans="2:21">
      <c r="B17" t="s">
        <v>501</v>
      </c>
      <c r="C17" t="s">
        <v>486</v>
      </c>
      <c r="F17" t="s">
        <v>492</v>
      </c>
      <c r="G17" s="129" t="s">
        <v>370</v>
      </c>
      <c r="H17" s="128">
        <v>0.2</v>
      </c>
      <c r="I17" s="129" t="s">
        <v>387</v>
      </c>
      <c r="J17" s="128">
        <v>0.4</v>
      </c>
      <c r="K17" s="129" t="s">
        <v>469</v>
      </c>
      <c r="R17" s="128">
        <v>0.5</v>
      </c>
      <c r="S17" s="127">
        <v>0.5</v>
      </c>
      <c r="T17" t="s">
        <v>278</v>
      </c>
      <c r="U17" t="s">
        <v>279</v>
      </c>
    </row>
    <row r="18" spans="2:21">
      <c r="B18" t="s">
        <v>502</v>
      </c>
      <c r="C18" t="s">
        <v>461</v>
      </c>
      <c r="F18" t="s">
        <v>493</v>
      </c>
      <c r="G18" s="129" t="s">
        <v>370</v>
      </c>
      <c r="H18" s="128">
        <v>0.2</v>
      </c>
      <c r="I18" s="129" t="s">
        <v>390</v>
      </c>
      <c r="J18" s="128">
        <v>0.6</v>
      </c>
      <c r="K18" s="129" t="s">
        <v>390</v>
      </c>
      <c r="R18" s="128">
        <v>0.45</v>
      </c>
      <c r="S18" s="127">
        <v>0.35</v>
      </c>
      <c r="T18" t="s">
        <v>278</v>
      </c>
      <c r="U18" t="s">
        <v>279</v>
      </c>
    </row>
    <row r="19" spans="2:21">
      <c r="B19" t="s">
        <v>503</v>
      </c>
      <c r="C19" t="s">
        <v>390</v>
      </c>
      <c r="F19" t="s">
        <v>494</v>
      </c>
      <c r="G19" s="129" t="s">
        <v>370</v>
      </c>
      <c r="H19" s="128">
        <v>0.2</v>
      </c>
      <c r="I19" s="129" t="s">
        <v>394</v>
      </c>
      <c r="J19" s="128">
        <v>0.8</v>
      </c>
      <c r="K19" s="129" t="s">
        <v>464</v>
      </c>
      <c r="R19" s="128">
        <v>0.4</v>
      </c>
      <c r="T19" t="s">
        <v>278</v>
      </c>
      <c r="U19" t="s">
        <v>279</v>
      </c>
    </row>
    <row r="20" spans="2:21">
      <c r="B20" t="s">
        <v>504</v>
      </c>
      <c r="C20" t="s">
        <v>390</v>
      </c>
      <c r="F20" t="s">
        <v>497</v>
      </c>
      <c r="G20" s="129" t="s">
        <v>370</v>
      </c>
      <c r="H20" s="128">
        <v>0.2</v>
      </c>
      <c r="I20" s="129" t="s">
        <v>398</v>
      </c>
      <c r="J20" s="128">
        <v>1</v>
      </c>
      <c r="K20" s="129" t="s">
        <v>461</v>
      </c>
      <c r="R20" s="128">
        <v>0.35</v>
      </c>
      <c r="T20" t="s">
        <v>278</v>
      </c>
      <c r="U20" t="s">
        <v>279</v>
      </c>
    </row>
    <row r="21" spans="2:21">
      <c r="B21" t="s">
        <v>505</v>
      </c>
      <c r="C21" t="s">
        <v>486</v>
      </c>
      <c r="F21" t="s">
        <v>498</v>
      </c>
      <c r="G21" s="129" t="s">
        <v>372</v>
      </c>
      <c r="H21" s="128">
        <v>0.3</v>
      </c>
      <c r="I21" s="129" t="s">
        <v>478</v>
      </c>
      <c r="J21" s="128">
        <v>0.2</v>
      </c>
      <c r="K21" s="129" t="s">
        <v>469</v>
      </c>
      <c r="R21" s="128">
        <v>0.35</v>
      </c>
      <c r="T21" t="s">
        <v>278</v>
      </c>
      <c r="U21" t="s">
        <v>279</v>
      </c>
    </row>
    <row r="22" spans="2:21">
      <c r="B22" t="s">
        <v>506</v>
      </c>
      <c r="C22" t="s">
        <v>486</v>
      </c>
      <c r="F22" t="s">
        <v>499</v>
      </c>
      <c r="G22" s="129" t="s">
        <v>372</v>
      </c>
      <c r="H22" s="128">
        <v>0.3</v>
      </c>
      <c r="I22" s="129" t="s">
        <v>387</v>
      </c>
      <c r="J22" s="128">
        <v>0.4</v>
      </c>
      <c r="K22" s="129" t="s">
        <v>390</v>
      </c>
      <c r="R22" s="128">
        <v>0.3</v>
      </c>
      <c r="T22" t="s">
        <v>278</v>
      </c>
      <c r="U22" t="s">
        <v>279</v>
      </c>
    </row>
    <row r="23" spans="2:21">
      <c r="B23" t="s">
        <v>507</v>
      </c>
      <c r="C23" t="s">
        <v>461</v>
      </c>
      <c r="F23" t="s">
        <v>500</v>
      </c>
      <c r="G23" s="129" t="s">
        <v>372</v>
      </c>
      <c r="H23" s="128">
        <v>0.3</v>
      </c>
      <c r="I23" s="129" t="s">
        <v>390</v>
      </c>
      <c r="J23" s="128">
        <v>0.6</v>
      </c>
      <c r="K23" s="129" t="s">
        <v>390</v>
      </c>
      <c r="T23" t="s">
        <v>278</v>
      </c>
      <c r="U23" t="s">
        <v>279</v>
      </c>
    </row>
    <row r="24" spans="2:21">
      <c r="B24" t="s">
        <v>508</v>
      </c>
      <c r="C24" t="s">
        <v>486</v>
      </c>
      <c r="F24" t="s">
        <v>501</v>
      </c>
      <c r="G24" s="129" t="s">
        <v>372</v>
      </c>
      <c r="H24" s="128">
        <v>0.3</v>
      </c>
      <c r="I24" s="129" t="s">
        <v>394</v>
      </c>
      <c r="J24" s="128">
        <v>0.8</v>
      </c>
      <c r="K24" s="129" t="s">
        <v>464</v>
      </c>
      <c r="T24" t="s">
        <v>278</v>
      </c>
      <c r="U24" t="s">
        <v>279</v>
      </c>
    </row>
    <row r="25" spans="2:21">
      <c r="B25" t="s">
        <v>509</v>
      </c>
      <c r="C25" t="s">
        <v>486</v>
      </c>
      <c r="F25" t="s">
        <v>502</v>
      </c>
      <c r="G25" s="129" t="s">
        <v>372</v>
      </c>
      <c r="H25" s="128">
        <v>0.3</v>
      </c>
      <c r="I25" s="129" t="s">
        <v>398</v>
      </c>
      <c r="J25" s="128">
        <v>1</v>
      </c>
      <c r="K25" s="129" t="s">
        <v>461</v>
      </c>
    </row>
    <row r="26" spans="2:21">
      <c r="B26" t="s">
        <v>510</v>
      </c>
      <c r="C26" t="s">
        <v>486</v>
      </c>
      <c r="F26" t="s">
        <v>503</v>
      </c>
      <c r="G26" s="129" t="s">
        <v>372</v>
      </c>
      <c r="H26" s="128">
        <v>0.4</v>
      </c>
      <c r="I26" s="129" t="s">
        <v>478</v>
      </c>
      <c r="J26" s="128">
        <v>0.2</v>
      </c>
      <c r="K26" s="129" t="s">
        <v>469</v>
      </c>
    </row>
    <row r="27" spans="2:21">
      <c r="B27" t="s">
        <v>511</v>
      </c>
      <c r="C27" t="s">
        <v>486</v>
      </c>
      <c r="F27" t="s">
        <v>504</v>
      </c>
      <c r="G27" s="129" t="s">
        <v>372</v>
      </c>
      <c r="H27" s="128">
        <v>0.4</v>
      </c>
      <c r="I27" s="129" t="s">
        <v>387</v>
      </c>
      <c r="J27" s="128">
        <v>0.4</v>
      </c>
      <c r="K27" s="129" t="s">
        <v>390</v>
      </c>
    </row>
    <row r="28" spans="2:21">
      <c r="B28" t="s">
        <v>512</v>
      </c>
      <c r="C28" t="s">
        <v>461</v>
      </c>
      <c r="F28" t="s">
        <v>505</v>
      </c>
      <c r="G28" s="129" t="s">
        <v>372</v>
      </c>
      <c r="H28" s="128">
        <v>0.4</v>
      </c>
      <c r="I28" s="129" t="s">
        <v>390</v>
      </c>
      <c r="J28" s="128">
        <v>0.6</v>
      </c>
      <c r="K28" s="129" t="s">
        <v>390</v>
      </c>
    </row>
    <row r="29" spans="2:21">
      <c r="F29" t="s">
        <v>506</v>
      </c>
      <c r="G29" s="129" t="s">
        <v>372</v>
      </c>
      <c r="H29" s="128">
        <v>0.4</v>
      </c>
      <c r="I29" s="129" t="s">
        <v>394</v>
      </c>
      <c r="J29" s="128">
        <v>0.8</v>
      </c>
      <c r="K29" s="129" t="s">
        <v>464</v>
      </c>
    </row>
    <row r="30" spans="2:21">
      <c r="F30" t="s">
        <v>507</v>
      </c>
      <c r="G30" s="129" t="s">
        <v>372</v>
      </c>
      <c r="H30" s="128">
        <v>0.4</v>
      </c>
      <c r="I30" s="129" t="s">
        <v>398</v>
      </c>
      <c r="J30" s="128">
        <v>1</v>
      </c>
      <c r="K30" s="129" t="s">
        <v>461</v>
      </c>
    </row>
    <row r="31" spans="2:21">
      <c r="F31" t="s">
        <v>513</v>
      </c>
      <c r="G31" s="129" t="s">
        <v>374</v>
      </c>
      <c r="H31" s="128">
        <v>0.5</v>
      </c>
      <c r="I31" s="129" t="s">
        <v>478</v>
      </c>
      <c r="J31" s="128">
        <v>0.2</v>
      </c>
      <c r="K31" s="129" t="s">
        <v>390</v>
      </c>
    </row>
    <row r="32" spans="2:21">
      <c r="F32" t="s">
        <v>514</v>
      </c>
      <c r="G32" s="129" t="s">
        <v>374</v>
      </c>
      <c r="H32" s="128">
        <v>0.5</v>
      </c>
      <c r="I32" s="129" t="s">
        <v>387</v>
      </c>
      <c r="J32" s="128">
        <v>0.4</v>
      </c>
      <c r="K32" s="129" t="s">
        <v>390</v>
      </c>
    </row>
    <row r="33" spans="6:11">
      <c r="F33" t="s">
        <v>515</v>
      </c>
      <c r="G33" s="129" t="s">
        <v>374</v>
      </c>
      <c r="H33" s="128">
        <v>0.5</v>
      </c>
      <c r="I33" s="129" t="s">
        <v>390</v>
      </c>
      <c r="J33" s="128">
        <v>0.6</v>
      </c>
      <c r="K33" s="129" t="s">
        <v>390</v>
      </c>
    </row>
    <row r="34" spans="6:11">
      <c r="F34" t="s">
        <v>516</v>
      </c>
      <c r="G34" s="129" t="s">
        <v>374</v>
      </c>
      <c r="H34" s="128">
        <v>0.5</v>
      </c>
      <c r="I34" s="129" t="s">
        <v>394</v>
      </c>
      <c r="J34" s="128">
        <v>0.8</v>
      </c>
      <c r="K34" s="129" t="s">
        <v>464</v>
      </c>
    </row>
    <row r="35" spans="6:11">
      <c r="F35" t="s">
        <v>517</v>
      </c>
      <c r="G35" s="129" t="s">
        <v>374</v>
      </c>
      <c r="H35" s="128">
        <v>0.5</v>
      </c>
      <c r="I35" s="129" t="s">
        <v>398</v>
      </c>
      <c r="J35" s="128">
        <v>1</v>
      </c>
      <c r="K35" s="129" t="s">
        <v>461</v>
      </c>
    </row>
    <row r="37" spans="6:11" ht="45">
      <c r="G37" s="130" t="s">
        <v>518</v>
      </c>
    </row>
    <row r="38" spans="6:11" ht="105">
      <c r="G38" s="130" t="s">
        <v>519</v>
      </c>
    </row>
    <row r="39" spans="6:11" ht="75">
      <c r="G39" s="130" t="s">
        <v>520</v>
      </c>
    </row>
    <row r="40" spans="6:11" ht="75">
      <c r="G40" s="130" t="s">
        <v>521</v>
      </c>
    </row>
    <row r="41" spans="6:11" ht="75">
      <c r="G41" s="130" t="s">
        <v>522</v>
      </c>
    </row>
    <row r="42" spans="6:11" ht="45">
      <c r="G42" s="130" t="s">
        <v>523</v>
      </c>
    </row>
    <row r="43" spans="6:11" ht="105">
      <c r="G43" s="130" t="s">
        <v>524</v>
      </c>
    </row>
    <row r="44" spans="6:11" ht="75">
      <c r="G44" s="130" t="s">
        <v>525</v>
      </c>
    </row>
    <row r="45" spans="6:11" ht="75">
      <c r="G45" s="130" t="s">
        <v>526</v>
      </c>
    </row>
    <row r="46" spans="6:11" ht="75">
      <c r="G46" s="130" t="s">
        <v>527</v>
      </c>
    </row>
    <row r="47" spans="6:11" ht="45">
      <c r="G47" s="130" t="s">
        <v>528</v>
      </c>
    </row>
    <row r="48" spans="6:11" ht="105">
      <c r="G48" s="130" t="s">
        <v>529</v>
      </c>
    </row>
    <row r="49" spans="7:7" ht="75">
      <c r="G49" s="130" t="s">
        <v>530</v>
      </c>
    </row>
    <row r="50" spans="7:7" ht="75">
      <c r="G50" s="130" t="s">
        <v>531</v>
      </c>
    </row>
    <row r="51" spans="7:7" ht="75">
      <c r="G51" s="130" t="s">
        <v>532</v>
      </c>
    </row>
    <row r="52" spans="7:7" ht="45">
      <c r="G52" s="130" t="s">
        <v>533</v>
      </c>
    </row>
    <row r="53" spans="7:7" ht="105">
      <c r="G53" s="130" t="s">
        <v>534</v>
      </c>
    </row>
    <row r="54" spans="7:7" ht="75">
      <c r="G54" s="130" t="s">
        <v>535</v>
      </c>
    </row>
    <row r="55" spans="7:7" ht="75">
      <c r="G55" s="130" t="s">
        <v>536</v>
      </c>
    </row>
    <row r="56" spans="7:7" ht="75">
      <c r="G56" s="130" t="s">
        <v>537</v>
      </c>
    </row>
    <row r="57" spans="7:7" ht="45">
      <c r="G57" s="130" t="s">
        <v>538</v>
      </c>
    </row>
    <row r="58" spans="7:7" ht="105">
      <c r="G58" s="130" t="s">
        <v>539</v>
      </c>
    </row>
    <row r="59" spans="7:7" ht="75">
      <c r="G59" s="130" t="s">
        <v>540</v>
      </c>
    </row>
    <row r="60" spans="7:7" ht="75">
      <c r="G60" s="130" t="s">
        <v>541</v>
      </c>
    </row>
    <row r="61" spans="7:7" ht="75">
      <c r="G61" s="130" t="s">
        <v>542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543</v>
      </c>
      <c r="C2" s="3" t="s">
        <v>544</v>
      </c>
      <c r="D2" s="3" t="s">
        <v>545</v>
      </c>
      <c r="E2" s="5" t="s">
        <v>546</v>
      </c>
      <c r="F2" s="3" t="s">
        <v>547</v>
      </c>
      <c r="G2" s="3" t="s">
        <v>548</v>
      </c>
      <c r="H2" s="3" t="s">
        <v>549</v>
      </c>
      <c r="I2" s="3" t="s">
        <v>550</v>
      </c>
      <c r="J2" s="3" t="s">
        <v>551</v>
      </c>
      <c r="K2" s="3" t="s">
        <v>552</v>
      </c>
    </row>
    <row r="3" spans="2:11" ht="30">
      <c r="B3" t="s">
        <v>553</v>
      </c>
      <c r="C3" s="77" t="s">
        <v>323</v>
      </c>
      <c r="D3" s="4" t="s">
        <v>386</v>
      </c>
      <c r="E3" t="s">
        <v>278</v>
      </c>
      <c r="F3" t="s">
        <v>279</v>
      </c>
      <c r="G3" t="s">
        <v>280</v>
      </c>
      <c r="H3" t="s">
        <v>281</v>
      </c>
      <c r="I3" t="s">
        <v>282</v>
      </c>
      <c r="J3" t="s">
        <v>554</v>
      </c>
      <c r="K3" t="s">
        <v>555</v>
      </c>
    </row>
    <row r="4" spans="2:11" ht="75">
      <c r="B4" s="139" t="s">
        <v>319</v>
      </c>
      <c r="C4" t="s">
        <v>275</v>
      </c>
      <c r="D4" s="4" t="s">
        <v>389</v>
      </c>
      <c r="E4" t="s">
        <v>291</v>
      </c>
      <c r="F4" t="s">
        <v>286</v>
      </c>
      <c r="G4" t="s">
        <v>556</v>
      </c>
      <c r="H4" t="s">
        <v>452</v>
      </c>
      <c r="I4" t="s">
        <v>455</v>
      </c>
      <c r="J4" t="s">
        <v>557</v>
      </c>
      <c r="K4" t="s">
        <v>283</v>
      </c>
    </row>
    <row r="5" spans="2:11" ht="60">
      <c r="B5" s="139" t="s">
        <v>339</v>
      </c>
      <c r="C5" t="s">
        <v>558</v>
      </c>
      <c r="D5" s="4" t="s">
        <v>393</v>
      </c>
      <c r="E5" t="s">
        <v>442</v>
      </c>
      <c r="K5" t="s">
        <v>559</v>
      </c>
    </row>
    <row r="6" spans="2:11" ht="45">
      <c r="B6" s="139" t="s">
        <v>424</v>
      </c>
      <c r="C6" t="s">
        <v>560</v>
      </c>
      <c r="D6" s="4" t="s">
        <v>397</v>
      </c>
      <c r="K6" t="s">
        <v>313</v>
      </c>
    </row>
    <row r="7" spans="2:11" ht="60">
      <c r="B7" s="139" t="s">
        <v>295</v>
      </c>
      <c r="C7" t="s">
        <v>561</v>
      </c>
      <c r="D7" s="78" t="s">
        <v>401</v>
      </c>
    </row>
    <row r="8" spans="2:11" ht="30">
      <c r="B8" s="139" t="s">
        <v>271</v>
      </c>
      <c r="C8" t="s">
        <v>562</v>
      </c>
      <c r="D8" s="4" t="s">
        <v>402</v>
      </c>
    </row>
    <row r="9" spans="2:11" ht="30">
      <c r="B9" s="139" t="s">
        <v>307</v>
      </c>
      <c r="C9" t="s">
        <v>563</v>
      </c>
      <c r="D9" s="4" t="s">
        <v>403</v>
      </c>
    </row>
    <row r="10" spans="2:11" ht="30">
      <c r="C10" t="s">
        <v>299</v>
      </c>
      <c r="D10" s="4" t="s">
        <v>404</v>
      </c>
    </row>
    <row r="11" spans="2:11" ht="30">
      <c r="D11" s="4" t="s">
        <v>405</v>
      </c>
    </row>
    <row r="12" spans="2:11" ht="30">
      <c r="D12" s="4" t="s">
        <v>406</v>
      </c>
    </row>
    <row r="13" spans="2:11" ht="30">
      <c r="D13" s="249" t="s">
        <v>407</v>
      </c>
    </row>
    <row r="14" spans="2:11" ht="30">
      <c r="D14" s="249" t="s">
        <v>324</v>
      </c>
    </row>
    <row r="15" spans="2:11" ht="30">
      <c r="D15" s="249" t="s">
        <v>343</v>
      </c>
    </row>
    <row r="16" spans="2:11" ht="30">
      <c r="D16" s="249" t="s">
        <v>408</v>
      </c>
    </row>
    <row r="17" spans="4:4" ht="30">
      <c r="D17" s="249" t="s">
        <v>409</v>
      </c>
    </row>
    <row r="18" spans="4:4" ht="60">
      <c r="D18" s="77" t="s">
        <v>564</v>
      </c>
    </row>
    <row r="19" spans="4:4" ht="60">
      <c r="D19" s="77" t="s">
        <v>565</v>
      </c>
    </row>
    <row r="20" spans="4:4" ht="30">
      <c r="D20" s="130" t="s">
        <v>411</v>
      </c>
    </row>
    <row r="21" spans="4:4" ht="30">
      <c r="D21" s="130" t="s">
        <v>566</v>
      </c>
    </row>
    <row r="22" spans="4:4" ht="30">
      <c r="D22" s="130" t="s">
        <v>300</v>
      </c>
    </row>
    <row r="23" spans="4:4" ht="30">
      <c r="D23" s="130" t="s">
        <v>567</v>
      </c>
    </row>
    <row r="24" spans="4:4" ht="45">
      <c r="D24" s="130" t="s">
        <v>568</v>
      </c>
    </row>
    <row r="25" spans="4:4" ht="45">
      <c r="D25" s="130" t="s">
        <v>276</v>
      </c>
    </row>
    <row r="26" spans="4:4" ht="60">
      <c r="D26" s="130" t="s">
        <v>428</v>
      </c>
    </row>
    <row r="27" spans="4:4" ht="45">
      <c r="D27" s="130" t="s">
        <v>569</v>
      </c>
    </row>
    <row r="28" spans="4:4" ht="45">
      <c r="D28" s="130" t="s">
        <v>570</v>
      </c>
    </row>
    <row r="29" spans="4:4" ht="45">
      <c r="D29" s="130" t="s">
        <v>311</v>
      </c>
    </row>
    <row r="30" spans="4:4" ht="45">
      <c r="D30" s="130" t="s">
        <v>332</v>
      </c>
    </row>
    <row r="31" spans="4:4" ht="45">
      <c r="D31" s="130" t="s">
        <v>571</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zoomScale="71" zoomScaleNormal="71" workbookViewId="0">
      <selection activeCell="E35" sqref="E35:E39"/>
    </sheetView>
  </sheetViews>
  <sheetFormatPr defaultColWidth="11.42578125" defaultRowHeight="15"/>
  <cols>
    <col min="1" max="2" width="18.42578125" style="77" customWidth="1"/>
    <col min="3" max="3" width="15.5703125" customWidth="1"/>
    <col min="4" max="4" width="27.5703125" style="77" customWidth="1"/>
    <col min="5" max="5" width="18" style="160" customWidth="1"/>
    <col min="6" max="6" width="40.140625" customWidth="1"/>
    <col min="7" max="7" width="20.42578125" customWidth="1"/>
    <col min="8" max="8" width="10.42578125" style="161" customWidth="1"/>
    <col min="9" max="9" width="11.42578125" style="161" customWidth="1"/>
    <col min="10" max="10" width="10.140625" style="162" customWidth="1"/>
    <col min="11" max="11" width="11.42578125" style="161" customWidth="1"/>
    <col min="12" max="12" width="10.85546875" style="161" customWidth="1"/>
    <col min="13" max="13" width="18.28515625" style="16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6"/>
  </cols>
  <sheetData>
    <row r="1" spans="1:278" s="141" customFormat="1" ht="16.5" customHeight="1">
      <c r="A1" s="409"/>
      <c r="B1" s="410"/>
      <c r="C1" s="410"/>
      <c r="D1" s="527" t="s">
        <v>572</v>
      </c>
      <c r="E1" s="527"/>
      <c r="F1" s="527"/>
      <c r="G1" s="527"/>
      <c r="H1" s="527"/>
      <c r="I1" s="527"/>
      <c r="J1" s="527"/>
      <c r="K1" s="527"/>
      <c r="L1" s="527"/>
      <c r="M1" s="527"/>
      <c r="N1" s="527"/>
      <c r="O1" s="527"/>
      <c r="P1" s="527"/>
      <c r="Q1" s="528"/>
      <c r="R1" s="401" t="s">
        <v>234</v>
      </c>
      <c r="S1" s="401"/>
      <c r="T1" s="401"/>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411"/>
      <c r="B2" s="412"/>
      <c r="C2" s="412"/>
      <c r="D2" s="529"/>
      <c r="E2" s="529"/>
      <c r="F2" s="529"/>
      <c r="G2" s="529"/>
      <c r="H2" s="529"/>
      <c r="I2" s="529"/>
      <c r="J2" s="529"/>
      <c r="K2" s="529"/>
      <c r="L2" s="529"/>
      <c r="M2" s="529"/>
      <c r="N2" s="529"/>
      <c r="O2" s="529"/>
      <c r="P2" s="529"/>
      <c r="Q2" s="530"/>
      <c r="R2" s="401"/>
      <c r="S2" s="401"/>
      <c r="T2" s="401"/>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55"/>
      <c r="D3" s="529"/>
      <c r="E3" s="529"/>
      <c r="F3" s="529"/>
      <c r="G3" s="529"/>
      <c r="H3" s="529"/>
      <c r="I3" s="529"/>
      <c r="J3" s="529"/>
      <c r="K3" s="529"/>
      <c r="L3" s="529"/>
      <c r="M3" s="529"/>
      <c r="N3" s="529"/>
      <c r="O3" s="529"/>
      <c r="P3" s="529"/>
      <c r="Q3" s="530"/>
      <c r="R3" s="401"/>
      <c r="S3" s="401"/>
      <c r="T3" s="401"/>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02" t="s">
        <v>235</v>
      </c>
      <c r="B4" s="403"/>
      <c r="C4" s="404"/>
      <c r="D4" s="405" t="str">
        <f>'Mapa Final'!D4</f>
        <v>ASISTENCIA LEGAL</v>
      </c>
      <c r="E4" s="406"/>
      <c r="F4" s="406"/>
      <c r="G4" s="406"/>
      <c r="H4" s="406"/>
      <c r="I4" s="406"/>
      <c r="J4" s="406"/>
      <c r="K4" s="406"/>
      <c r="L4" s="406"/>
      <c r="M4" s="406"/>
      <c r="N4" s="407"/>
      <c r="O4" s="408"/>
      <c r="P4" s="408"/>
      <c r="Q4" s="408"/>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02" t="s">
        <v>237</v>
      </c>
      <c r="B5" s="403"/>
      <c r="C5" s="404"/>
      <c r="D5" s="413"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414"/>
      <c r="F5" s="414"/>
      <c r="G5" s="414"/>
      <c r="H5" s="414"/>
      <c r="I5" s="414"/>
      <c r="J5" s="414"/>
      <c r="K5" s="414"/>
      <c r="L5" s="414"/>
      <c r="M5" s="414"/>
      <c r="N5" s="415"/>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402" t="s">
        <v>239</v>
      </c>
      <c r="B6" s="403"/>
      <c r="C6" s="404"/>
      <c r="D6" s="413">
        <f>'Mapa Final'!D6</f>
        <v>0</v>
      </c>
      <c r="E6" s="414"/>
      <c r="F6" s="414"/>
      <c r="G6" s="414"/>
      <c r="H6" s="414"/>
      <c r="I6" s="414"/>
      <c r="J6" s="414"/>
      <c r="K6" s="414"/>
      <c r="L6" s="414"/>
      <c r="M6" s="414"/>
      <c r="N6" s="415"/>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6" customFormat="1" ht="40.5" customHeight="1" thickTop="1" thickBot="1">
      <c r="A7" s="522" t="s">
        <v>573</v>
      </c>
      <c r="B7" s="523"/>
      <c r="C7" s="523"/>
      <c r="D7" s="523"/>
      <c r="E7" s="523"/>
      <c r="F7" s="524"/>
      <c r="G7" s="163"/>
      <c r="H7" s="525" t="s">
        <v>574</v>
      </c>
      <c r="I7" s="525"/>
      <c r="J7" s="525"/>
      <c r="K7" s="525" t="s">
        <v>575</v>
      </c>
      <c r="L7" s="525"/>
      <c r="M7" s="525"/>
      <c r="N7" s="526" t="s">
        <v>576</v>
      </c>
      <c r="O7" s="531" t="s">
        <v>577</v>
      </c>
      <c r="P7" s="533" t="s">
        <v>578</v>
      </c>
      <c r="Q7" s="534"/>
      <c r="R7" s="533" t="s">
        <v>579</v>
      </c>
      <c r="S7" s="534"/>
      <c r="T7" s="535" t="s">
        <v>580</v>
      </c>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row>
    <row r="8" spans="1:278" s="157" customFormat="1" ht="60.95" customHeight="1" thickTop="1" thickBot="1">
      <c r="A8" s="171" t="s">
        <v>25</v>
      </c>
      <c r="B8" s="171" t="s">
        <v>246</v>
      </c>
      <c r="C8" s="172" t="s">
        <v>187</v>
      </c>
      <c r="D8" s="164" t="s">
        <v>247</v>
      </c>
      <c r="E8" s="260" t="s">
        <v>191</v>
      </c>
      <c r="F8" s="260" t="s">
        <v>193</v>
      </c>
      <c r="G8" s="260" t="s">
        <v>195</v>
      </c>
      <c r="H8" s="165" t="s">
        <v>581</v>
      </c>
      <c r="I8" s="165" t="s">
        <v>543</v>
      </c>
      <c r="J8" s="165" t="s">
        <v>582</v>
      </c>
      <c r="K8" s="165" t="s">
        <v>581</v>
      </c>
      <c r="L8" s="165" t="s">
        <v>583</v>
      </c>
      <c r="M8" s="165" t="s">
        <v>582</v>
      </c>
      <c r="N8" s="526"/>
      <c r="O8" s="532"/>
      <c r="P8" s="166" t="s">
        <v>584</v>
      </c>
      <c r="Q8" s="166" t="s">
        <v>585</v>
      </c>
      <c r="R8" s="166" t="s">
        <v>586</v>
      </c>
      <c r="S8" s="166" t="s">
        <v>587</v>
      </c>
      <c r="T8" s="535"/>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row>
    <row r="9" spans="1:278" s="158" customFormat="1" ht="10.5" customHeight="1" thickTop="1" thickBot="1">
      <c r="A9" s="520"/>
      <c r="B9" s="521"/>
      <c r="C9" s="521"/>
      <c r="D9" s="521"/>
      <c r="E9" s="521"/>
      <c r="F9" s="521"/>
      <c r="G9" s="521"/>
      <c r="H9" s="521"/>
      <c r="I9" s="521"/>
      <c r="J9" s="521"/>
      <c r="K9" s="521"/>
      <c r="L9" s="521"/>
      <c r="M9" s="521"/>
      <c r="N9" s="521"/>
      <c r="T9" s="167"/>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row>
    <row r="10" spans="1:278" s="159" customFormat="1" ht="15" customHeight="1">
      <c r="A10" s="505">
        <f>'Mapa Final'!A10</f>
        <v>1</v>
      </c>
      <c r="B10" s="491" t="str">
        <f>'Mapa Final'!B10</f>
        <v>Corrupción</v>
      </c>
      <c r="C10" s="508" t="str">
        <f>'Mapa Final'!C10</f>
        <v>Reputacional(Corrupción)</v>
      </c>
      <c r="D10" s="508" t="str">
        <f>'Mapa Final'!D10</f>
        <v>1.Insuficientes programas de capacitación para la toma de conciencia debido al desconocimiento de l ley antisoborno (ISO 37001:2016), Plan Anticorrupción y  de los  valores y principios propios de la entidad.</v>
      </c>
      <c r="E10" s="511" t="str">
        <f>'Mapa Final'!E10</f>
        <v xml:space="preserve">Carencia de transparencia, etica y valores . </v>
      </c>
      <c r="F10" s="511" t="str">
        <f>'Mapa Final'!F10</f>
        <v xml:space="preserve">Posibilidad de actos indebidos de  los servidores judiciales debido a  la carencia en transparencia, etica y valores </v>
      </c>
      <c r="G10" s="511" t="str">
        <f>'Mapa Final'!G10</f>
        <v>Fraude Externo</v>
      </c>
      <c r="H10" s="514" t="str">
        <f>'Mapa Final'!I10</f>
        <v>Muy Alta</v>
      </c>
      <c r="I10" s="517" t="str">
        <f>'Mapa Final'!L10</f>
        <v>Mayor</v>
      </c>
      <c r="J10" s="496" t="str">
        <f>'Mapa Final'!N10</f>
        <v xml:space="preserve">Alto </v>
      </c>
      <c r="K10" s="499" t="str">
        <f>'Mapa Final'!AA10</f>
        <v>Media</v>
      </c>
      <c r="L10" s="499" t="str">
        <f>'Mapa Final'!AE10</f>
        <v>Mayor</v>
      </c>
      <c r="M10" s="502" t="str">
        <f>'Mapa Final'!AG10</f>
        <v xml:space="preserve">Alto </v>
      </c>
      <c r="N10" s="499" t="str">
        <f>'Mapa Final'!AH10</f>
        <v>Evitar</v>
      </c>
      <c r="O10" s="493"/>
      <c r="P10" s="493"/>
      <c r="Q10" s="493"/>
      <c r="R10" s="493"/>
      <c r="S10" s="493"/>
      <c r="T10" s="493"/>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9" customFormat="1" ht="13.5" customHeight="1">
      <c r="A11" s="506"/>
      <c r="B11" s="338"/>
      <c r="C11" s="509"/>
      <c r="D11" s="509"/>
      <c r="E11" s="512"/>
      <c r="F11" s="512"/>
      <c r="G11" s="512"/>
      <c r="H11" s="515"/>
      <c r="I11" s="518"/>
      <c r="J11" s="497"/>
      <c r="K11" s="500"/>
      <c r="L11" s="500"/>
      <c r="M11" s="503"/>
      <c r="N11" s="500"/>
      <c r="O11" s="494"/>
      <c r="P11" s="494"/>
      <c r="Q11" s="494"/>
      <c r="R11" s="494"/>
      <c r="S11" s="494"/>
      <c r="T11" s="49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9" customFormat="1" ht="13.5" customHeight="1">
      <c r="A12" s="506"/>
      <c r="B12" s="338"/>
      <c r="C12" s="509"/>
      <c r="D12" s="509"/>
      <c r="E12" s="512"/>
      <c r="F12" s="512"/>
      <c r="G12" s="512"/>
      <c r="H12" s="515"/>
      <c r="I12" s="518"/>
      <c r="J12" s="497"/>
      <c r="K12" s="500"/>
      <c r="L12" s="500"/>
      <c r="M12" s="503"/>
      <c r="N12" s="500"/>
      <c r="O12" s="494"/>
      <c r="P12" s="494"/>
      <c r="Q12" s="494"/>
      <c r="R12" s="494"/>
      <c r="S12" s="494"/>
      <c r="T12" s="49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9" customFormat="1" ht="13.5" customHeight="1">
      <c r="A13" s="506"/>
      <c r="B13" s="338"/>
      <c r="C13" s="509"/>
      <c r="D13" s="509"/>
      <c r="E13" s="512"/>
      <c r="F13" s="512"/>
      <c r="G13" s="512"/>
      <c r="H13" s="515"/>
      <c r="I13" s="518"/>
      <c r="J13" s="497"/>
      <c r="K13" s="500"/>
      <c r="L13" s="500"/>
      <c r="M13" s="503"/>
      <c r="N13" s="500"/>
      <c r="O13" s="494"/>
      <c r="P13" s="494"/>
      <c r="Q13" s="494"/>
      <c r="R13" s="494"/>
      <c r="S13" s="494"/>
      <c r="T13" s="49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9" customFormat="1" ht="238.5" customHeight="1" thickBot="1">
      <c r="A14" s="507"/>
      <c r="B14" s="492"/>
      <c r="C14" s="510"/>
      <c r="D14" s="510"/>
      <c r="E14" s="513"/>
      <c r="F14" s="513"/>
      <c r="G14" s="513"/>
      <c r="H14" s="516"/>
      <c r="I14" s="519"/>
      <c r="J14" s="498"/>
      <c r="K14" s="501"/>
      <c r="L14" s="501"/>
      <c r="M14" s="504"/>
      <c r="N14" s="501"/>
      <c r="O14" s="495"/>
      <c r="P14" s="495"/>
      <c r="Q14" s="495"/>
      <c r="R14" s="495"/>
      <c r="S14" s="495"/>
      <c r="T14" s="49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9" customFormat="1" ht="15" customHeight="1">
      <c r="A15" s="505">
        <f>'Mapa Final'!A15</f>
        <v>2</v>
      </c>
      <c r="B15" s="491" t="str">
        <f>'Mapa Final'!B15</f>
        <v>Interrupción o demora en el Servicio Público de Administrar  Justicia.</v>
      </c>
      <c r="C15" s="508" t="str">
        <f>'Mapa Final'!C15</f>
        <v>Afectación en la Prestación del Servicio de Justicia</v>
      </c>
      <c r="D15" s="508" t="str">
        <f>'Mapa Final'!D15</f>
        <v xml:space="preserve">1. Paros que afecten la prestación del servicio.  
2. Huelgas, protestas ciudadana
3. Disturbios o hechos violentos
4.Pandemia
5.Emergencias Ambientales
</v>
      </c>
      <c r="E15" s="511" t="str">
        <f>'Mapa Final'!E15</f>
        <v>Suceso de fuerza mayor que imposibilitan la gestión judicial</v>
      </c>
      <c r="F15" s="511" t="str">
        <f>'Mapa Final'!F15</f>
        <v>Posibilidad de  afectación en la Prestación del Servicio de Justicia debido a un suceso de fuerza mayor que imposibilita la gestión judicial</v>
      </c>
      <c r="G15" s="511" t="str">
        <f>'Mapa Final'!G15</f>
        <v>Eventos Ambientales Internos</v>
      </c>
      <c r="H15" s="514" t="str">
        <f>'Mapa Final'!I15</f>
        <v>Muy Alta</v>
      </c>
      <c r="I15" s="517" t="str">
        <f>'Mapa Final'!L15</f>
        <v>Moderado</v>
      </c>
      <c r="J15" s="496" t="str">
        <f>'Mapa Final'!N15</f>
        <v xml:space="preserve">Alto </v>
      </c>
      <c r="K15" s="499" t="str">
        <f>'Mapa Final'!AA15</f>
        <v>Media</v>
      </c>
      <c r="L15" s="499" t="str">
        <f>'Mapa Final'!AE15</f>
        <v>Moderado</v>
      </c>
      <c r="M15" s="502" t="str">
        <f>'Mapa Final'!AG15</f>
        <v>Moderado</v>
      </c>
      <c r="N15" s="499" t="str">
        <f>'Mapa Final'!AH15</f>
        <v>Evitar</v>
      </c>
      <c r="O15" s="493"/>
      <c r="P15" s="493"/>
      <c r="Q15" s="493"/>
      <c r="R15" s="493"/>
      <c r="S15" s="493"/>
      <c r="T15" s="493"/>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9" customFormat="1" ht="13.5" customHeight="1">
      <c r="A16" s="506"/>
      <c r="B16" s="338"/>
      <c r="C16" s="509"/>
      <c r="D16" s="509"/>
      <c r="E16" s="512"/>
      <c r="F16" s="512"/>
      <c r="G16" s="512"/>
      <c r="H16" s="515"/>
      <c r="I16" s="518"/>
      <c r="J16" s="497"/>
      <c r="K16" s="500"/>
      <c r="L16" s="500"/>
      <c r="M16" s="503"/>
      <c r="N16" s="500"/>
      <c r="O16" s="494"/>
      <c r="P16" s="494"/>
      <c r="Q16" s="494"/>
      <c r="R16" s="494"/>
      <c r="S16" s="494"/>
      <c r="T16" s="49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9" customFormat="1" ht="13.5" customHeight="1">
      <c r="A17" s="506"/>
      <c r="B17" s="338"/>
      <c r="C17" s="509"/>
      <c r="D17" s="509"/>
      <c r="E17" s="512"/>
      <c r="F17" s="512"/>
      <c r="G17" s="512"/>
      <c r="H17" s="515"/>
      <c r="I17" s="518"/>
      <c r="J17" s="497"/>
      <c r="K17" s="500"/>
      <c r="L17" s="500"/>
      <c r="M17" s="503"/>
      <c r="N17" s="500"/>
      <c r="O17" s="494"/>
      <c r="P17" s="494"/>
      <c r="Q17" s="494"/>
      <c r="R17" s="494"/>
      <c r="S17" s="494"/>
      <c r="T17" s="49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9" customFormat="1" ht="13.5" customHeight="1">
      <c r="A18" s="506"/>
      <c r="B18" s="338"/>
      <c r="C18" s="509"/>
      <c r="D18" s="509"/>
      <c r="E18" s="512"/>
      <c r="F18" s="512"/>
      <c r="G18" s="512"/>
      <c r="H18" s="515"/>
      <c r="I18" s="518"/>
      <c r="J18" s="497"/>
      <c r="K18" s="500"/>
      <c r="L18" s="500"/>
      <c r="M18" s="503"/>
      <c r="N18" s="500"/>
      <c r="O18" s="494"/>
      <c r="P18" s="494"/>
      <c r="Q18" s="494"/>
      <c r="R18" s="494"/>
      <c r="S18" s="494"/>
      <c r="T18" s="49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9" customFormat="1" ht="255.75" customHeight="1" thickBot="1">
      <c r="A19" s="507"/>
      <c r="B19" s="492"/>
      <c r="C19" s="510"/>
      <c r="D19" s="510"/>
      <c r="E19" s="513"/>
      <c r="F19" s="513"/>
      <c r="G19" s="513"/>
      <c r="H19" s="516"/>
      <c r="I19" s="519"/>
      <c r="J19" s="498"/>
      <c r="K19" s="501"/>
      <c r="L19" s="501"/>
      <c r="M19" s="504"/>
      <c r="N19" s="501"/>
      <c r="O19" s="495"/>
      <c r="P19" s="495"/>
      <c r="Q19" s="495"/>
      <c r="R19" s="495"/>
      <c r="S19" s="495"/>
      <c r="T19" s="49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05">
        <f>'Mapa Final'!A20</f>
        <v>3</v>
      </c>
      <c r="B20" s="491" t="str">
        <f>'Mapa Final'!B20</f>
        <v>Inaplicabilidad de la normavidad ambiental vigente</v>
      </c>
      <c r="C20" s="508" t="str">
        <f>'Mapa Final'!C20</f>
        <v xml:space="preserve"> Afectación Ambiental</v>
      </c>
      <c r="D20" s="508" t="str">
        <f>'Mapa Final'!D20</f>
        <v xml:space="preserve">"1.Falta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
</v>
      </c>
      <c r="E20" s="511" t="str">
        <f>'Mapa Final'!E20</f>
        <v xml:space="preserve">Desconocimiento de los lineamientos ambientales y normatividad  ambiental vigente
</v>
      </c>
      <c r="F20" s="511" t="str">
        <f>'Mapa Final'!F20</f>
        <v>Posibilidad de afectación ambiental debido al desconocimiento de las lineamientos ambientales y normatividad ambiental vigente</v>
      </c>
      <c r="G20" s="511" t="str">
        <f>'Mapa Final'!G20</f>
        <v>Eventos Ambientales Internos</v>
      </c>
      <c r="H20" s="514" t="str">
        <f>'Mapa Final'!I20</f>
        <v>Media</v>
      </c>
      <c r="I20" s="517" t="str">
        <f>'Mapa Final'!L20</f>
        <v>Moderado</v>
      </c>
      <c r="J20" s="496" t="str">
        <f>'Mapa Final'!N20</f>
        <v>Moderado</v>
      </c>
      <c r="K20" s="499" t="str">
        <f>'Mapa Final'!AA20</f>
        <v>Baja</v>
      </c>
      <c r="L20" s="499" t="str">
        <f>'Mapa Final'!AE20</f>
        <v>Moderado</v>
      </c>
      <c r="M20" s="502" t="str">
        <f>'Mapa Final'!AG20</f>
        <v>Moderado</v>
      </c>
      <c r="N20" s="499" t="str">
        <f>'Mapa Final'!AH20</f>
        <v>Reducir(mitigar)</v>
      </c>
      <c r="O20" s="493"/>
      <c r="P20" s="493"/>
      <c r="Q20" s="493"/>
      <c r="R20" s="493"/>
      <c r="S20" s="493"/>
      <c r="T20" s="493"/>
      <c r="U20" s="34"/>
      <c r="V20" s="34"/>
    </row>
    <row r="21" spans="1:176">
      <c r="A21" s="506"/>
      <c r="B21" s="338"/>
      <c r="C21" s="509"/>
      <c r="D21" s="509"/>
      <c r="E21" s="512"/>
      <c r="F21" s="512"/>
      <c r="G21" s="512"/>
      <c r="H21" s="515"/>
      <c r="I21" s="518"/>
      <c r="J21" s="497"/>
      <c r="K21" s="500"/>
      <c r="L21" s="500"/>
      <c r="M21" s="503"/>
      <c r="N21" s="500"/>
      <c r="O21" s="494"/>
      <c r="P21" s="494"/>
      <c r="Q21" s="494"/>
      <c r="R21" s="494"/>
      <c r="S21" s="494"/>
      <c r="T21" s="494"/>
      <c r="U21" s="34"/>
      <c r="V21" s="34"/>
    </row>
    <row r="22" spans="1:176">
      <c r="A22" s="506"/>
      <c r="B22" s="338"/>
      <c r="C22" s="509"/>
      <c r="D22" s="509"/>
      <c r="E22" s="512"/>
      <c r="F22" s="512"/>
      <c r="G22" s="512"/>
      <c r="H22" s="515"/>
      <c r="I22" s="518"/>
      <c r="J22" s="497"/>
      <c r="K22" s="500"/>
      <c r="L22" s="500"/>
      <c r="M22" s="503"/>
      <c r="N22" s="500"/>
      <c r="O22" s="494"/>
      <c r="P22" s="494"/>
      <c r="Q22" s="494"/>
      <c r="R22" s="494"/>
      <c r="S22" s="494"/>
      <c r="T22" s="494"/>
      <c r="U22" s="34"/>
      <c r="V22" s="34"/>
    </row>
    <row r="23" spans="1:176">
      <c r="A23" s="506"/>
      <c r="B23" s="338"/>
      <c r="C23" s="509"/>
      <c r="D23" s="509"/>
      <c r="E23" s="512"/>
      <c r="F23" s="512"/>
      <c r="G23" s="512"/>
      <c r="H23" s="515"/>
      <c r="I23" s="518"/>
      <c r="J23" s="497"/>
      <c r="K23" s="500"/>
      <c r="L23" s="500"/>
      <c r="M23" s="503"/>
      <c r="N23" s="500"/>
      <c r="O23" s="494"/>
      <c r="P23" s="494"/>
      <c r="Q23" s="494"/>
      <c r="R23" s="494"/>
      <c r="S23" s="494"/>
      <c r="T23" s="494"/>
      <c r="U23" s="34"/>
      <c r="V23" s="34"/>
    </row>
    <row r="24" spans="1:176" ht="307.5" customHeight="1" thickBot="1">
      <c r="A24" s="507"/>
      <c r="B24" s="492"/>
      <c r="C24" s="510"/>
      <c r="D24" s="510"/>
      <c r="E24" s="513"/>
      <c r="F24" s="513"/>
      <c r="G24" s="513"/>
      <c r="H24" s="516"/>
      <c r="I24" s="519"/>
      <c r="J24" s="498"/>
      <c r="K24" s="501"/>
      <c r="L24" s="501"/>
      <c r="M24" s="504"/>
      <c r="N24" s="501"/>
      <c r="O24" s="495"/>
      <c r="P24" s="495"/>
      <c r="Q24" s="495"/>
      <c r="R24" s="495"/>
      <c r="S24" s="495"/>
      <c r="T24" s="495"/>
      <c r="U24" s="34"/>
      <c r="V24" s="34"/>
    </row>
    <row r="25" spans="1:176">
      <c r="A25" s="505" t="e">
        <f>'Mapa Final'!#REF!</f>
        <v>#REF!</v>
      </c>
      <c r="B25" s="491" t="e">
        <f>'Mapa Final'!#REF!</f>
        <v>#REF!</v>
      </c>
      <c r="C25" s="508" t="e">
        <f>'Mapa Final'!#REF!</f>
        <v>#REF!</v>
      </c>
      <c r="D25" s="508" t="e">
        <f>'Mapa Final'!#REF!</f>
        <v>#REF!</v>
      </c>
      <c r="E25" s="511" t="e">
        <f>'Mapa Final'!#REF!</f>
        <v>#REF!</v>
      </c>
      <c r="F25" s="511" t="e">
        <f>'Mapa Final'!#REF!</f>
        <v>#REF!</v>
      </c>
      <c r="G25" s="511" t="e">
        <f>'Mapa Final'!#REF!</f>
        <v>#REF!</v>
      </c>
      <c r="H25" s="514" t="e">
        <f>'Mapa Final'!#REF!</f>
        <v>#REF!</v>
      </c>
      <c r="I25" s="517" t="e">
        <f>'Mapa Final'!#REF!</f>
        <v>#REF!</v>
      </c>
      <c r="J25" s="496" t="e">
        <f>'Mapa Final'!#REF!</f>
        <v>#REF!</v>
      </c>
      <c r="K25" s="499" t="e">
        <f>'Mapa Final'!#REF!</f>
        <v>#REF!</v>
      </c>
      <c r="L25" s="499" t="e">
        <f>'Mapa Final'!#REF!</f>
        <v>#REF!</v>
      </c>
      <c r="M25" s="502" t="e">
        <f>'Mapa Final'!#REF!</f>
        <v>#REF!</v>
      </c>
      <c r="N25" s="499" t="e">
        <f>'Mapa Final'!#REF!</f>
        <v>#REF!</v>
      </c>
      <c r="O25" s="493"/>
      <c r="P25" s="493"/>
      <c r="Q25" s="493"/>
      <c r="R25" s="493"/>
      <c r="S25" s="493"/>
      <c r="T25" s="493"/>
    </row>
    <row r="26" spans="1:176">
      <c r="A26" s="506"/>
      <c r="B26" s="338"/>
      <c r="C26" s="509"/>
      <c r="D26" s="509"/>
      <c r="E26" s="512"/>
      <c r="F26" s="512"/>
      <c r="G26" s="512"/>
      <c r="H26" s="515"/>
      <c r="I26" s="518"/>
      <c r="J26" s="497"/>
      <c r="K26" s="500"/>
      <c r="L26" s="500"/>
      <c r="M26" s="503"/>
      <c r="N26" s="500"/>
      <c r="O26" s="494"/>
      <c r="P26" s="494"/>
      <c r="Q26" s="494"/>
      <c r="R26" s="494"/>
      <c r="S26" s="494"/>
      <c r="T26" s="494"/>
    </row>
    <row r="27" spans="1:176">
      <c r="A27" s="506"/>
      <c r="B27" s="338"/>
      <c r="C27" s="509"/>
      <c r="D27" s="509"/>
      <c r="E27" s="512"/>
      <c r="F27" s="512"/>
      <c r="G27" s="512"/>
      <c r="H27" s="515"/>
      <c r="I27" s="518"/>
      <c r="J27" s="497"/>
      <c r="K27" s="500"/>
      <c r="L27" s="500"/>
      <c r="M27" s="503"/>
      <c r="N27" s="500"/>
      <c r="O27" s="494"/>
      <c r="P27" s="494"/>
      <c r="Q27" s="494"/>
      <c r="R27" s="494"/>
      <c r="S27" s="494"/>
      <c r="T27" s="494"/>
    </row>
    <row r="28" spans="1:176">
      <c r="A28" s="506"/>
      <c r="B28" s="338"/>
      <c r="C28" s="509"/>
      <c r="D28" s="509"/>
      <c r="E28" s="512"/>
      <c r="F28" s="512"/>
      <c r="G28" s="512"/>
      <c r="H28" s="515"/>
      <c r="I28" s="518"/>
      <c r="J28" s="497"/>
      <c r="K28" s="500"/>
      <c r="L28" s="500"/>
      <c r="M28" s="503"/>
      <c r="N28" s="500"/>
      <c r="O28" s="494"/>
      <c r="P28" s="494"/>
      <c r="Q28" s="494"/>
      <c r="R28" s="494"/>
      <c r="S28" s="494"/>
      <c r="T28" s="494"/>
    </row>
    <row r="29" spans="1:176" ht="277.5" customHeight="1" thickBot="1">
      <c r="A29" s="507"/>
      <c r="B29" s="492"/>
      <c r="C29" s="510"/>
      <c r="D29" s="510"/>
      <c r="E29" s="513"/>
      <c r="F29" s="513"/>
      <c r="G29" s="513"/>
      <c r="H29" s="516"/>
      <c r="I29" s="519"/>
      <c r="J29" s="498"/>
      <c r="K29" s="501"/>
      <c r="L29" s="501"/>
      <c r="M29" s="504"/>
      <c r="N29" s="501"/>
      <c r="O29" s="495"/>
      <c r="P29" s="495"/>
      <c r="Q29" s="495"/>
      <c r="R29" s="495"/>
      <c r="S29" s="495"/>
      <c r="T29" s="495"/>
    </row>
    <row r="30" spans="1:176">
      <c r="A30" s="505" t="e">
        <f>'Mapa Final'!#REF!</f>
        <v>#REF!</v>
      </c>
      <c r="B30" s="491" t="e">
        <f>'Mapa Final'!#REF!</f>
        <v>#REF!</v>
      </c>
      <c r="C30" s="508" t="e">
        <f>'Mapa Final'!#REF!</f>
        <v>#REF!</v>
      </c>
      <c r="D30" s="508" t="e">
        <f>'Mapa Final'!#REF!</f>
        <v>#REF!</v>
      </c>
      <c r="E30" s="511" t="e">
        <f>'Mapa Final'!#REF!</f>
        <v>#REF!</v>
      </c>
      <c r="F30" s="511" t="e">
        <f>'Mapa Final'!#REF!</f>
        <v>#REF!</v>
      </c>
      <c r="G30" s="511" t="e">
        <f>'Mapa Final'!#REF!</f>
        <v>#REF!</v>
      </c>
      <c r="H30" s="514" t="e">
        <f>'Mapa Final'!#REF!</f>
        <v>#REF!</v>
      </c>
      <c r="I30" s="517" t="e">
        <f>'Mapa Final'!#REF!</f>
        <v>#REF!</v>
      </c>
      <c r="J30" s="496" t="e">
        <f>'Mapa Final'!#REF!</f>
        <v>#REF!</v>
      </c>
      <c r="K30" s="499" t="e">
        <f>'Mapa Final'!#REF!</f>
        <v>#REF!</v>
      </c>
      <c r="L30" s="499" t="e">
        <f>'Mapa Final'!#REF!</f>
        <v>#REF!</v>
      </c>
      <c r="M30" s="502" t="e">
        <f>'Mapa Final'!#REF!</f>
        <v>#REF!</v>
      </c>
      <c r="N30" s="499" t="e">
        <f>'Mapa Final'!#REF!</f>
        <v>#REF!</v>
      </c>
      <c r="O30" s="493"/>
      <c r="P30" s="493"/>
      <c r="Q30" s="493"/>
      <c r="R30" s="493"/>
      <c r="S30" s="493"/>
      <c r="T30" s="493"/>
    </row>
    <row r="31" spans="1:176">
      <c r="A31" s="506"/>
      <c r="B31" s="338"/>
      <c r="C31" s="509"/>
      <c r="D31" s="509"/>
      <c r="E31" s="512"/>
      <c r="F31" s="512"/>
      <c r="G31" s="512"/>
      <c r="H31" s="515"/>
      <c r="I31" s="518"/>
      <c r="J31" s="497"/>
      <c r="K31" s="500"/>
      <c r="L31" s="500"/>
      <c r="M31" s="503"/>
      <c r="N31" s="500"/>
      <c r="O31" s="494"/>
      <c r="P31" s="494"/>
      <c r="Q31" s="494"/>
      <c r="R31" s="494"/>
      <c r="S31" s="494"/>
      <c r="T31" s="494"/>
    </row>
    <row r="32" spans="1:176">
      <c r="A32" s="506"/>
      <c r="B32" s="338"/>
      <c r="C32" s="509"/>
      <c r="D32" s="509"/>
      <c r="E32" s="512"/>
      <c r="F32" s="512"/>
      <c r="G32" s="512"/>
      <c r="H32" s="515"/>
      <c r="I32" s="518"/>
      <c r="J32" s="497"/>
      <c r="K32" s="500"/>
      <c r="L32" s="500"/>
      <c r="M32" s="503"/>
      <c r="N32" s="500"/>
      <c r="O32" s="494"/>
      <c r="P32" s="494"/>
      <c r="Q32" s="494"/>
      <c r="R32" s="494"/>
      <c r="S32" s="494"/>
      <c r="T32" s="494"/>
    </row>
    <row r="33" spans="1:20">
      <c r="A33" s="506"/>
      <c r="B33" s="338"/>
      <c r="C33" s="509"/>
      <c r="D33" s="509"/>
      <c r="E33" s="512"/>
      <c r="F33" s="512"/>
      <c r="G33" s="512"/>
      <c r="H33" s="515"/>
      <c r="I33" s="518"/>
      <c r="J33" s="497"/>
      <c r="K33" s="500"/>
      <c r="L33" s="500"/>
      <c r="M33" s="503"/>
      <c r="N33" s="500"/>
      <c r="O33" s="494"/>
      <c r="P33" s="494"/>
      <c r="Q33" s="494"/>
      <c r="R33" s="494"/>
      <c r="S33" s="494"/>
      <c r="T33" s="494"/>
    </row>
    <row r="34" spans="1:20" ht="102.75" customHeight="1" thickBot="1">
      <c r="A34" s="507"/>
      <c r="B34" s="492"/>
      <c r="C34" s="510"/>
      <c r="D34" s="510"/>
      <c r="E34" s="513"/>
      <c r="F34" s="513"/>
      <c r="G34" s="513"/>
      <c r="H34" s="516"/>
      <c r="I34" s="519"/>
      <c r="J34" s="498"/>
      <c r="K34" s="501"/>
      <c r="L34" s="501"/>
      <c r="M34" s="504"/>
      <c r="N34" s="501"/>
      <c r="O34" s="495"/>
      <c r="P34" s="495"/>
      <c r="Q34" s="495"/>
      <c r="R34" s="495"/>
      <c r="S34" s="495"/>
      <c r="T34" s="495"/>
    </row>
    <row r="35" spans="1:20">
      <c r="A35" s="505" t="e">
        <f>'Mapa Final'!#REF!</f>
        <v>#REF!</v>
      </c>
      <c r="B35" s="491" t="e">
        <f>'Mapa Final'!#REF!</f>
        <v>#REF!</v>
      </c>
      <c r="C35" s="508" t="e">
        <f>'Mapa Final'!#REF!</f>
        <v>#REF!</v>
      </c>
      <c r="D35" s="508" t="e">
        <f>'Mapa Final'!#REF!</f>
        <v>#REF!</v>
      </c>
      <c r="E35" s="511" t="e">
        <f>'Mapa Final'!#REF!</f>
        <v>#REF!</v>
      </c>
      <c r="F35" s="511" t="e">
        <f>'Mapa Final'!#REF!</f>
        <v>#REF!</v>
      </c>
      <c r="G35" s="511" t="e">
        <f>'Mapa Final'!#REF!</f>
        <v>#REF!</v>
      </c>
      <c r="H35" s="514" t="e">
        <f>'Mapa Final'!#REF!</f>
        <v>#REF!</v>
      </c>
      <c r="I35" s="517" t="e">
        <f>'Mapa Final'!#REF!</f>
        <v>#REF!</v>
      </c>
      <c r="J35" s="496" t="e">
        <f>'Mapa Final'!#REF!</f>
        <v>#REF!</v>
      </c>
      <c r="K35" s="499" t="e">
        <f>'Mapa Final'!#REF!</f>
        <v>#REF!</v>
      </c>
      <c r="L35" s="499" t="e">
        <f>'Mapa Final'!#REF!</f>
        <v>#REF!</v>
      </c>
      <c r="M35" s="502" t="e">
        <f>'Mapa Final'!#REF!</f>
        <v>#REF!</v>
      </c>
      <c r="N35" s="499" t="e">
        <f>'Mapa Final'!#REF!</f>
        <v>#REF!</v>
      </c>
      <c r="O35" s="493"/>
      <c r="P35" s="493"/>
      <c r="Q35" s="493"/>
      <c r="R35" s="493"/>
      <c r="S35" s="493"/>
      <c r="T35" s="493"/>
    </row>
    <row r="36" spans="1:20">
      <c r="A36" s="506"/>
      <c r="B36" s="338"/>
      <c r="C36" s="509"/>
      <c r="D36" s="509"/>
      <c r="E36" s="512"/>
      <c r="F36" s="512"/>
      <c r="G36" s="512"/>
      <c r="H36" s="515"/>
      <c r="I36" s="518"/>
      <c r="J36" s="497"/>
      <c r="K36" s="500"/>
      <c r="L36" s="500"/>
      <c r="M36" s="503"/>
      <c r="N36" s="500"/>
      <c r="O36" s="494"/>
      <c r="P36" s="494"/>
      <c r="Q36" s="494"/>
      <c r="R36" s="494"/>
      <c r="S36" s="494"/>
      <c r="T36" s="494"/>
    </row>
    <row r="37" spans="1:20">
      <c r="A37" s="506"/>
      <c r="B37" s="338"/>
      <c r="C37" s="509"/>
      <c r="D37" s="509"/>
      <c r="E37" s="512"/>
      <c r="F37" s="512"/>
      <c r="G37" s="512"/>
      <c r="H37" s="515"/>
      <c r="I37" s="518"/>
      <c r="J37" s="497"/>
      <c r="K37" s="500"/>
      <c r="L37" s="500"/>
      <c r="M37" s="503"/>
      <c r="N37" s="500"/>
      <c r="O37" s="494"/>
      <c r="P37" s="494"/>
      <c r="Q37" s="494"/>
      <c r="R37" s="494"/>
      <c r="S37" s="494"/>
      <c r="T37" s="494"/>
    </row>
    <row r="38" spans="1:20">
      <c r="A38" s="506"/>
      <c r="B38" s="338"/>
      <c r="C38" s="509"/>
      <c r="D38" s="509"/>
      <c r="E38" s="512"/>
      <c r="F38" s="512"/>
      <c r="G38" s="512"/>
      <c r="H38" s="515"/>
      <c r="I38" s="518"/>
      <c r="J38" s="497"/>
      <c r="K38" s="500"/>
      <c r="L38" s="500"/>
      <c r="M38" s="503"/>
      <c r="N38" s="500"/>
      <c r="O38" s="494"/>
      <c r="P38" s="494"/>
      <c r="Q38" s="494"/>
      <c r="R38" s="494"/>
      <c r="S38" s="494"/>
      <c r="T38" s="494"/>
    </row>
    <row r="39" spans="1:20" ht="278.25" customHeight="1" thickBot="1">
      <c r="A39" s="507"/>
      <c r="B39" s="492"/>
      <c r="C39" s="510"/>
      <c r="D39" s="510"/>
      <c r="E39" s="513"/>
      <c r="F39" s="513"/>
      <c r="G39" s="513"/>
      <c r="H39" s="516"/>
      <c r="I39" s="519"/>
      <c r="J39" s="498"/>
      <c r="K39" s="501"/>
      <c r="L39" s="501"/>
      <c r="M39" s="504"/>
      <c r="N39" s="501"/>
      <c r="O39" s="495"/>
      <c r="P39" s="495"/>
      <c r="Q39" s="495"/>
      <c r="R39" s="495"/>
      <c r="S39" s="495"/>
      <c r="T39" s="495"/>
    </row>
    <row r="40" spans="1:20">
      <c r="A40" s="505">
        <f>'Mapa Final'!A25</f>
        <v>4</v>
      </c>
      <c r="B40" s="491" t="str">
        <f>'Mapa Final'!B25</f>
        <v>Prescripción</v>
      </c>
      <c r="C40" s="508" t="str">
        <f>'Mapa Final'!C25</f>
        <v>Afectación Económica</v>
      </c>
      <c r="D40" s="508" t="str">
        <f>'Mapa Final'!D25</f>
        <v>Prescripción de procesos de cobro coactivo</v>
      </c>
      <c r="E40" s="511" t="str">
        <f>'Mapa Final'!E25</f>
        <v>Imposibilidad de ubicar al sancionado a fin de notificar el mandamiento de pago</v>
      </c>
      <c r="F40" s="511" t="str">
        <f>'Mapa Final'!F25</f>
        <v>Prescripción en los procesos de cobro coactivo</v>
      </c>
      <c r="G40" s="511" t="str">
        <f>'Mapa Final'!G25</f>
        <v>Ejecución y Administración de Procesos</v>
      </c>
      <c r="H40" s="514" t="str">
        <f>'Mapa Final'!I25</f>
        <v>Alta</v>
      </c>
      <c r="I40" s="517" t="str">
        <f>'Mapa Final'!L25</f>
        <v>Menor</v>
      </c>
      <c r="J40" s="496" t="str">
        <f>'Mapa Final'!N25</f>
        <v>Moderado</v>
      </c>
      <c r="K40" s="499" t="str">
        <f>'Mapa Final'!AA25</f>
        <v>Media</v>
      </c>
      <c r="L40" s="499" t="str">
        <f>'Mapa Final'!AE25</f>
        <v>Menor</v>
      </c>
      <c r="M40" s="502" t="str">
        <f>'Mapa Final'!AG25</f>
        <v>Moderado</v>
      </c>
      <c r="N40" s="499" t="str">
        <f>'Mapa Final'!AH25</f>
        <v>Reducir(mitigar)</v>
      </c>
      <c r="O40" s="493"/>
      <c r="P40" s="493"/>
      <c r="Q40" s="493"/>
      <c r="R40" s="493"/>
      <c r="S40" s="493"/>
      <c r="T40" s="493"/>
    </row>
    <row r="41" spans="1:20">
      <c r="A41" s="506"/>
      <c r="B41" s="338"/>
      <c r="C41" s="509"/>
      <c r="D41" s="509"/>
      <c r="E41" s="512"/>
      <c r="F41" s="512"/>
      <c r="G41" s="512"/>
      <c r="H41" s="515"/>
      <c r="I41" s="518"/>
      <c r="J41" s="497"/>
      <c r="K41" s="500"/>
      <c r="L41" s="500"/>
      <c r="M41" s="503"/>
      <c r="N41" s="500"/>
      <c r="O41" s="494"/>
      <c r="P41" s="494"/>
      <c r="Q41" s="494"/>
      <c r="R41" s="494"/>
      <c r="S41" s="494"/>
      <c r="T41" s="494"/>
    </row>
    <row r="42" spans="1:20">
      <c r="A42" s="506"/>
      <c r="B42" s="338"/>
      <c r="C42" s="509"/>
      <c r="D42" s="509"/>
      <c r="E42" s="512"/>
      <c r="F42" s="512"/>
      <c r="G42" s="512"/>
      <c r="H42" s="515"/>
      <c r="I42" s="518"/>
      <c r="J42" s="497"/>
      <c r="K42" s="500"/>
      <c r="L42" s="500"/>
      <c r="M42" s="503"/>
      <c r="N42" s="500"/>
      <c r="O42" s="494"/>
      <c r="P42" s="494"/>
      <c r="Q42" s="494"/>
      <c r="R42" s="494"/>
      <c r="S42" s="494"/>
      <c r="T42" s="494"/>
    </row>
    <row r="43" spans="1:20">
      <c r="A43" s="506"/>
      <c r="B43" s="338"/>
      <c r="C43" s="509"/>
      <c r="D43" s="509"/>
      <c r="E43" s="512"/>
      <c r="F43" s="512"/>
      <c r="G43" s="512"/>
      <c r="H43" s="515"/>
      <c r="I43" s="518"/>
      <c r="J43" s="497"/>
      <c r="K43" s="500"/>
      <c r="L43" s="500"/>
      <c r="M43" s="503"/>
      <c r="N43" s="500"/>
      <c r="O43" s="494"/>
      <c r="P43" s="494"/>
      <c r="Q43" s="494"/>
      <c r="R43" s="494"/>
      <c r="S43" s="494"/>
      <c r="T43" s="494"/>
    </row>
    <row r="44" spans="1:20" ht="15.75" thickBot="1">
      <c r="A44" s="507"/>
      <c r="B44" s="492"/>
      <c r="C44" s="510"/>
      <c r="D44" s="510"/>
      <c r="E44" s="513"/>
      <c r="F44" s="513"/>
      <c r="G44" s="513"/>
      <c r="H44" s="516"/>
      <c r="I44" s="519"/>
      <c r="J44" s="498"/>
      <c r="K44" s="501"/>
      <c r="L44" s="501"/>
      <c r="M44" s="504"/>
      <c r="N44" s="501"/>
      <c r="O44" s="495"/>
      <c r="P44" s="495"/>
      <c r="Q44" s="495"/>
      <c r="R44" s="495"/>
      <c r="S44" s="495"/>
      <c r="T44" s="495"/>
    </row>
    <row r="45" spans="1:20">
      <c r="A45" s="505">
        <f>'Mapa Final'!A30</f>
        <v>5</v>
      </c>
      <c r="B45" s="491" t="str">
        <f>'Mapa Final'!B30</f>
        <v>Incumplimiento</v>
      </c>
      <c r="C45" s="508" t="str">
        <f>'Mapa Final'!C30</f>
        <v>Afectación Económica</v>
      </c>
      <c r="D45" s="508" t="str">
        <f>'Mapa Final'!D30</f>
        <v>1. Pérdida de oportunidades procesales para ejercer la defensa de la Rama Judicial.</v>
      </c>
      <c r="E45" s="511" t="str">
        <f>'Mapa Final'!E30</f>
        <v>Actuaciones de defensa de la entidad</v>
      </c>
      <c r="F45" s="511" t="str">
        <f>'Mapa Final'!F30</f>
        <v>No realizar las actuaciones procesales dentro de los plazos legales.</v>
      </c>
      <c r="G45" s="511" t="str">
        <f>'Mapa Final'!G30</f>
        <v>Ejecución y Administración de Procesos</v>
      </c>
      <c r="H45" s="514" t="str">
        <f>'Mapa Final'!I30</f>
        <v>Alta</v>
      </c>
      <c r="I45" s="517" t="str">
        <f>'Mapa Final'!L30</f>
        <v>Mayor</v>
      </c>
      <c r="J45" s="496" t="str">
        <f>'Mapa Final'!N30</f>
        <v xml:space="preserve">Alto </v>
      </c>
      <c r="K45" s="499" t="str">
        <f>'Mapa Final'!AA30</f>
        <v>Media</v>
      </c>
      <c r="L45" s="499" t="str">
        <f>'Mapa Final'!AE30</f>
        <v>Mayor</v>
      </c>
      <c r="M45" s="502" t="str">
        <f>'Mapa Final'!AG30</f>
        <v xml:space="preserve">Alto </v>
      </c>
      <c r="N45" s="499" t="str">
        <f>'Mapa Final'!AH30</f>
        <v>Reducir(mitigar)</v>
      </c>
      <c r="O45" s="493"/>
      <c r="P45" s="493"/>
      <c r="Q45" s="493"/>
      <c r="R45" s="493"/>
      <c r="S45" s="493"/>
      <c r="T45" s="493"/>
    </row>
    <row r="46" spans="1:20">
      <c r="A46" s="506"/>
      <c r="B46" s="338"/>
      <c r="C46" s="509"/>
      <c r="D46" s="509"/>
      <c r="E46" s="512"/>
      <c r="F46" s="512"/>
      <c r="G46" s="512"/>
      <c r="H46" s="515"/>
      <c r="I46" s="518"/>
      <c r="J46" s="497"/>
      <c r="K46" s="500"/>
      <c r="L46" s="500"/>
      <c r="M46" s="503"/>
      <c r="N46" s="500"/>
      <c r="O46" s="494"/>
      <c r="P46" s="494"/>
      <c r="Q46" s="494"/>
      <c r="R46" s="494"/>
      <c r="S46" s="494"/>
      <c r="T46" s="494"/>
    </row>
    <row r="47" spans="1:20">
      <c r="A47" s="506"/>
      <c r="B47" s="338"/>
      <c r="C47" s="509"/>
      <c r="D47" s="509"/>
      <c r="E47" s="512"/>
      <c r="F47" s="512"/>
      <c r="G47" s="512"/>
      <c r="H47" s="515"/>
      <c r="I47" s="518"/>
      <c r="J47" s="497"/>
      <c r="K47" s="500"/>
      <c r="L47" s="500"/>
      <c r="M47" s="503"/>
      <c r="N47" s="500"/>
      <c r="O47" s="494"/>
      <c r="P47" s="494"/>
      <c r="Q47" s="494"/>
      <c r="R47" s="494"/>
      <c r="S47" s="494"/>
      <c r="T47" s="494"/>
    </row>
    <row r="48" spans="1:20">
      <c r="A48" s="506"/>
      <c r="B48" s="338"/>
      <c r="C48" s="509"/>
      <c r="D48" s="509"/>
      <c r="E48" s="512"/>
      <c r="F48" s="512"/>
      <c r="G48" s="512"/>
      <c r="H48" s="515"/>
      <c r="I48" s="518"/>
      <c r="J48" s="497"/>
      <c r="K48" s="500"/>
      <c r="L48" s="500"/>
      <c r="M48" s="503"/>
      <c r="N48" s="500"/>
      <c r="O48" s="494"/>
      <c r="P48" s="494"/>
      <c r="Q48" s="494"/>
      <c r="R48" s="494"/>
      <c r="S48" s="494"/>
      <c r="T48" s="494"/>
    </row>
    <row r="49" spans="1:20" ht="15.75" thickBot="1">
      <c r="A49" s="507"/>
      <c r="B49" s="492"/>
      <c r="C49" s="510"/>
      <c r="D49" s="510"/>
      <c r="E49" s="513"/>
      <c r="F49" s="513"/>
      <c r="G49" s="513"/>
      <c r="H49" s="516"/>
      <c r="I49" s="519"/>
      <c r="J49" s="498"/>
      <c r="K49" s="501"/>
      <c r="L49" s="501"/>
      <c r="M49" s="504"/>
      <c r="N49" s="501"/>
      <c r="O49" s="495"/>
      <c r="P49" s="495"/>
      <c r="Q49" s="495"/>
      <c r="R49" s="495"/>
      <c r="S49" s="495"/>
      <c r="T49" s="495"/>
    </row>
    <row r="50" spans="1:20">
      <c r="A50" s="505">
        <f>'Mapa Final'!A34</f>
        <v>6</v>
      </c>
      <c r="B50" s="491" t="str">
        <f>'Mapa Final'!B34</f>
        <v>Incumplimiento</v>
      </c>
      <c r="C50" s="508" t="str">
        <f>'Mapa Final'!C34</f>
        <v>Incumplimiento de las metas establecidas</v>
      </c>
      <c r="D50" s="508" t="str">
        <f>'Mapa Final'!D34</f>
        <v>1. Imposibilidad de determinación de responsabilidades disciplinarias.</v>
      </c>
      <c r="E50" s="511" t="str">
        <f>'Mapa Final'!E34</f>
        <v xml:space="preserve">1. Ausencia de mecanismos de control de términos.     </v>
      </c>
      <c r="F50" s="511" t="str">
        <f>'Mapa Final'!F34</f>
        <v>No adelantar la acción disciplinaria en los términos establecidos en la Ley</v>
      </c>
      <c r="G50" s="511" t="str">
        <f>'Mapa Final'!G34</f>
        <v>Ejecución y Administración de Procesos</v>
      </c>
      <c r="H50" s="514" t="str">
        <f>'Mapa Final'!I34</f>
        <v>Alta</v>
      </c>
      <c r="I50" s="517" t="str">
        <f>'Mapa Final'!L34</f>
        <v>Moderado</v>
      </c>
      <c r="J50" s="496" t="str">
        <f>'Mapa Final'!N34</f>
        <v xml:space="preserve">Alto </v>
      </c>
      <c r="K50" s="499" t="str">
        <f>'Mapa Final'!AA34</f>
        <v>Media</v>
      </c>
      <c r="L50" s="499" t="str">
        <f>'Mapa Final'!AE34</f>
        <v>Moderado</v>
      </c>
      <c r="M50" s="502" t="str">
        <f>'Mapa Final'!AG34</f>
        <v>Moderado</v>
      </c>
      <c r="N50" s="499" t="str">
        <f>'Mapa Final'!AH34</f>
        <v>Reducir(mitigar)</v>
      </c>
      <c r="O50" s="493"/>
      <c r="P50" s="493"/>
      <c r="Q50" s="493"/>
      <c r="R50" s="493"/>
      <c r="S50" s="493"/>
      <c r="T50" s="493"/>
    </row>
    <row r="51" spans="1:20">
      <c r="A51" s="506"/>
      <c r="B51" s="338"/>
      <c r="C51" s="509"/>
      <c r="D51" s="509"/>
      <c r="E51" s="512"/>
      <c r="F51" s="512"/>
      <c r="G51" s="512"/>
      <c r="H51" s="515"/>
      <c r="I51" s="518"/>
      <c r="J51" s="497"/>
      <c r="K51" s="500"/>
      <c r="L51" s="500"/>
      <c r="M51" s="503"/>
      <c r="N51" s="500"/>
      <c r="O51" s="494"/>
      <c r="P51" s="494"/>
      <c r="Q51" s="494"/>
      <c r="R51" s="494"/>
      <c r="S51" s="494"/>
      <c r="T51" s="494"/>
    </row>
    <row r="52" spans="1:20">
      <c r="A52" s="506"/>
      <c r="B52" s="338"/>
      <c r="C52" s="509"/>
      <c r="D52" s="509"/>
      <c r="E52" s="512"/>
      <c r="F52" s="512"/>
      <c r="G52" s="512"/>
      <c r="H52" s="515"/>
      <c r="I52" s="518"/>
      <c r="J52" s="497"/>
      <c r="K52" s="500"/>
      <c r="L52" s="500"/>
      <c r="M52" s="503"/>
      <c r="N52" s="500"/>
      <c r="O52" s="494"/>
      <c r="P52" s="494"/>
      <c r="Q52" s="494"/>
      <c r="R52" s="494"/>
      <c r="S52" s="494"/>
      <c r="T52" s="494"/>
    </row>
    <row r="53" spans="1:20">
      <c r="A53" s="506"/>
      <c r="B53" s="338"/>
      <c r="C53" s="509"/>
      <c r="D53" s="509"/>
      <c r="E53" s="512"/>
      <c r="F53" s="512"/>
      <c r="G53" s="512"/>
      <c r="H53" s="515"/>
      <c r="I53" s="518"/>
      <c r="J53" s="497"/>
      <c r="K53" s="500"/>
      <c r="L53" s="500"/>
      <c r="M53" s="503"/>
      <c r="N53" s="500"/>
      <c r="O53" s="494"/>
      <c r="P53" s="494"/>
      <c r="Q53" s="494"/>
      <c r="R53" s="494"/>
      <c r="S53" s="494"/>
      <c r="T53" s="494"/>
    </row>
    <row r="54" spans="1:20" ht="15.75" thickBot="1">
      <c r="A54" s="507"/>
      <c r="B54" s="492"/>
      <c r="C54" s="510"/>
      <c r="D54" s="510"/>
      <c r="E54" s="513"/>
      <c r="F54" s="513"/>
      <c r="G54" s="513"/>
      <c r="H54" s="516"/>
      <c r="I54" s="519"/>
      <c r="J54" s="498"/>
      <c r="K54" s="501"/>
      <c r="L54" s="501"/>
      <c r="M54" s="504"/>
      <c r="N54" s="501"/>
      <c r="O54" s="495"/>
      <c r="P54" s="495"/>
      <c r="Q54" s="495"/>
      <c r="R54" s="495"/>
      <c r="S54" s="495"/>
      <c r="T54" s="495"/>
    </row>
    <row r="55" spans="1:20">
      <c r="A55" s="505">
        <f>'Mapa Final'!A39</f>
        <v>0</v>
      </c>
      <c r="B55" s="491">
        <f>'Mapa Final'!B39</f>
        <v>0</v>
      </c>
      <c r="C55" s="508">
        <f>'Mapa Final'!C39</f>
        <v>0</v>
      </c>
      <c r="D55" s="508">
        <f>'Mapa Final'!D39</f>
        <v>0</v>
      </c>
      <c r="E55" s="511">
        <f>'Mapa Final'!E39</f>
        <v>0</v>
      </c>
      <c r="F55" s="511">
        <f>'Mapa Final'!F39</f>
        <v>0</v>
      </c>
      <c r="G55" s="511">
        <f>'Mapa Final'!G39</f>
        <v>0</v>
      </c>
      <c r="H55" s="514" t="str">
        <f>'Mapa Final'!I39</f>
        <v>Muy Baja</v>
      </c>
      <c r="I55" s="517" t="b">
        <f>'Mapa Final'!L39</f>
        <v>0</v>
      </c>
      <c r="J55" s="496" t="e">
        <f>'Mapa Final'!N39</f>
        <v>#N/A</v>
      </c>
      <c r="K55" s="499" t="e">
        <f>'Mapa Final'!AA39</f>
        <v>#DIV/0!</v>
      </c>
      <c r="L55" s="499" t="e">
        <f>'Mapa Final'!AE39</f>
        <v>#DIV/0!</v>
      </c>
      <c r="M55" s="502" t="e">
        <f>'Mapa Final'!AG39</f>
        <v>#DIV/0!</v>
      </c>
      <c r="N55" s="499">
        <f>'Mapa Final'!AH39</f>
        <v>0</v>
      </c>
      <c r="O55" s="493"/>
      <c r="P55" s="493"/>
      <c r="Q55" s="493"/>
      <c r="R55" s="493"/>
      <c r="S55" s="493"/>
      <c r="T55" s="493"/>
    </row>
    <row r="56" spans="1:20">
      <c r="A56" s="506"/>
      <c r="B56" s="338"/>
      <c r="C56" s="509"/>
      <c r="D56" s="509"/>
      <c r="E56" s="512"/>
      <c r="F56" s="512"/>
      <c r="G56" s="512"/>
      <c r="H56" s="515"/>
      <c r="I56" s="518"/>
      <c r="J56" s="497"/>
      <c r="K56" s="500"/>
      <c r="L56" s="500"/>
      <c r="M56" s="503"/>
      <c r="N56" s="500"/>
      <c r="O56" s="494"/>
      <c r="P56" s="494"/>
      <c r="Q56" s="494"/>
      <c r="R56" s="494"/>
      <c r="S56" s="494"/>
      <c r="T56" s="494"/>
    </row>
    <row r="57" spans="1:20">
      <c r="A57" s="506"/>
      <c r="B57" s="338"/>
      <c r="C57" s="509"/>
      <c r="D57" s="509"/>
      <c r="E57" s="512"/>
      <c r="F57" s="512"/>
      <c r="G57" s="512"/>
      <c r="H57" s="515"/>
      <c r="I57" s="518"/>
      <c r="J57" s="497"/>
      <c r="K57" s="500"/>
      <c r="L57" s="500"/>
      <c r="M57" s="503"/>
      <c r="N57" s="500"/>
      <c r="O57" s="494"/>
      <c r="P57" s="494"/>
      <c r="Q57" s="494"/>
      <c r="R57" s="494"/>
      <c r="S57" s="494"/>
      <c r="T57" s="494"/>
    </row>
    <row r="58" spans="1:20">
      <c r="A58" s="506"/>
      <c r="B58" s="338"/>
      <c r="C58" s="509"/>
      <c r="D58" s="509"/>
      <c r="E58" s="512"/>
      <c r="F58" s="512"/>
      <c r="G58" s="512"/>
      <c r="H58" s="515"/>
      <c r="I58" s="518"/>
      <c r="J58" s="497"/>
      <c r="K58" s="500"/>
      <c r="L58" s="500"/>
      <c r="M58" s="503"/>
      <c r="N58" s="500"/>
      <c r="O58" s="494"/>
      <c r="P58" s="494"/>
      <c r="Q58" s="494"/>
      <c r="R58" s="494"/>
      <c r="S58" s="494"/>
      <c r="T58" s="494"/>
    </row>
    <row r="59" spans="1:20" ht="15.75" thickBot="1">
      <c r="A59" s="507"/>
      <c r="B59" s="492"/>
      <c r="C59" s="510"/>
      <c r="D59" s="510"/>
      <c r="E59" s="513"/>
      <c r="F59" s="513"/>
      <c r="G59" s="513"/>
      <c r="H59" s="516"/>
      <c r="I59" s="519"/>
      <c r="J59" s="498"/>
      <c r="K59" s="501"/>
      <c r="L59" s="501"/>
      <c r="M59" s="504"/>
      <c r="N59" s="501"/>
      <c r="O59" s="495"/>
      <c r="P59" s="495"/>
      <c r="Q59" s="495"/>
      <c r="R59" s="495"/>
      <c r="S59" s="495"/>
      <c r="T59" s="49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206" priority="663" operator="containsText" text="3- Moderado">
      <formula>NOT(ISERROR(SEARCH("3- Moderado",A7)))</formula>
    </cfRule>
    <cfRule type="containsText" dxfId="2205" priority="664" operator="containsText" text="6- Moderado">
      <formula>NOT(ISERROR(SEARCH("6- Moderado",A7)))</formula>
    </cfRule>
    <cfRule type="containsText" dxfId="2204" priority="665" operator="containsText" text="4- Moderado">
      <formula>NOT(ISERROR(SEARCH("4- Moderado",A7)))</formula>
    </cfRule>
    <cfRule type="containsText" dxfId="2203" priority="666" operator="containsText" text="3- Bajo">
      <formula>NOT(ISERROR(SEARCH("3- Bajo",A7)))</formula>
    </cfRule>
    <cfRule type="containsText" dxfId="2202" priority="667" operator="containsText" text="4- Bajo">
      <formula>NOT(ISERROR(SEARCH("4- Bajo",A7)))</formula>
    </cfRule>
    <cfRule type="containsText" dxfId="2201" priority="668" operator="containsText" text="1- Bajo">
      <formula>NOT(ISERROR(SEARCH("1- Bajo",A7)))</formula>
    </cfRule>
  </conditionalFormatting>
  <conditionalFormatting sqref="H8:J8">
    <cfRule type="containsText" dxfId="2200" priority="656" operator="containsText" text="3- Moderado">
      <formula>NOT(ISERROR(SEARCH("3- Moderado",H8)))</formula>
    </cfRule>
    <cfRule type="containsText" dxfId="2199" priority="657" operator="containsText" text="6- Moderado">
      <formula>NOT(ISERROR(SEARCH("6- Moderado",H8)))</formula>
    </cfRule>
    <cfRule type="containsText" dxfId="2198" priority="658" operator="containsText" text="4- Moderado">
      <formula>NOT(ISERROR(SEARCH("4- Moderado",H8)))</formula>
    </cfRule>
    <cfRule type="containsText" dxfId="2197" priority="659" operator="containsText" text="3- Bajo">
      <formula>NOT(ISERROR(SEARCH("3- Bajo",H8)))</formula>
    </cfRule>
    <cfRule type="containsText" dxfId="2196" priority="660" operator="containsText" text="4- Bajo">
      <formula>NOT(ISERROR(SEARCH("4- Bajo",H8)))</formula>
    </cfRule>
    <cfRule type="containsText" dxfId="2195" priority="662" operator="containsText" text="1- Bajo">
      <formula>NOT(ISERROR(SEARCH("1- Bajo",H8)))</formula>
    </cfRule>
  </conditionalFormatting>
  <conditionalFormatting sqref="J8 J60:J1048576">
    <cfRule type="containsText" dxfId="2194" priority="645" operator="containsText" text="25- Extremo">
      <formula>NOT(ISERROR(SEARCH("25- Extremo",J8)))</formula>
    </cfRule>
    <cfRule type="containsText" dxfId="2193" priority="646" operator="containsText" text="20- Extremo">
      <formula>NOT(ISERROR(SEARCH("20- Extremo",J8)))</formula>
    </cfRule>
    <cfRule type="containsText" dxfId="2192" priority="647" operator="containsText" text="15- Extremo">
      <formula>NOT(ISERROR(SEARCH("15- Extremo",J8)))</formula>
    </cfRule>
    <cfRule type="containsText" dxfId="2191" priority="648" operator="containsText" text="10- Extremo">
      <formula>NOT(ISERROR(SEARCH("10- Extremo",J8)))</formula>
    </cfRule>
    <cfRule type="containsText" dxfId="2190" priority="649" operator="containsText" text="5- Extremo">
      <formula>NOT(ISERROR(SEARCH("5- Extremo",J8)))</formula>
    </cfRule>
    <cfRule type="containsText" dxfId="2189" priority="650" operator="containsText" text="12- Alto">
      <formula>NOT(ISERROR(SEARCH("12- Alto",J8)))</formula>
    </cfRule>
    <cfRule type="containsText" dxfId="2188" priority="651" operator="containsText" text="10- Alto">
      <formula>NOT(ISERROR(SEARCH("10- Alto",J8)))</formula>
    </cfRule>
    <cfRule type="containsText" dxfId="2187" priority="652" operator="containsText" text="9- Alto">
      <formula>NOT(ISERROR(SEARCH("9- Alto",J8)))</formula>
    </cfRule>
    <cfRule type="containsText" dxfId="2186" priority="653" operator="containsText" text="8- Alto">
      <formula>NOT(ISERROR(SEARCH("8- Alto",J8)))</formula>
    </cfRule>
    <cfRule type="containsText" dxfId="2185" priority="654" operator="containsText" text="5- Alto">
      <formula>NOT(ISERROR(SEARCH("5- Alto",J8)))</formula>
    </cfRule>
    <cfRule type="containsText" dxfId="2184" priority="655" operator="containsText" text="4- Alto">
      <formula>NOT(ISERROR(SEARCH("4- Alto",J8)))</formula>
    </cfRule>
    <cfRule type="containsText" dxfId="2183" priority="661" operator="containsText" text="2- Bajo">
      <formula>NOT(ISERROR(SEARCH("2- Bajo",J8)))</formula>
    </cfRule>
  </conditionalFormatting>
  <conditionalFormatting sqref="K10:L10 K15:L15 K20:L20">
    <cfRule type="containsText" dxfId="2182" priority="639" operator="containsText" text="3- Moderado">
      <formula>NOT(ISERROR(SEARCH("3- Moderado",K10)))</formula>
    </cfRule>
    <cfRule type="containsText" dxfId="2181" priority="640" operator="containsText" text="6- Moderado">
      <formula>NOT(ISERROR(SEARCH("6- Moderado",K10)))</formula>
    </cfRule>
    <cfRule type="containsText" dxfId="2180" priority="641" operator="containsText" text="4- Moderado">
      <formula>NOT(ISERROR(SEARCH("4- Moderado",K10)))</formula>
    </cfRule>
    <cfRule type="containsText" dxfId="2179" priority="642" operator="containsText" text="3- Bajo">
      <formula>NOT(ISERROR(SEARCH("3- Bajo",K10)))</formula>
    </cfRule>
    <cfRule type="containsText" dxfId="2178" priority="643" operator="containsText" text="4- Bajo">
      <formula>NOT(ISERROR(SEARCH("4- Bajo",K10)))</formula>
    </cfRule>
    <cfRule type="containsText" dxfId="2177" priority="644" operator="containsText" text="1- Bajo">
      <formula>NOT(ISERROR(SEARCH("1- Bajo",K10)))</formula>
    </cfRule>
  </conditionalFormatting>
  <conditionalFormatting sqref="H10:I10 H15:I15 H20:I20">
    <cfRule type="containsText" dxfId="2176" priority="633" operator="containsText" text="3- Moderado">
      <formula>NOT(ISERROR(SEARCH("3- Moderado",H10)))</formula>
    </cfRule>
    <cfRule type="containsText" dxfId="2175" priority="634" operator="containsText" text="6- Moderado">
      <formula>NOT(ISERROR(SEARCH("6- Moderado",H10)))</formula>
    </cfRule>
    <cfRule type="containsText" dxfId="2174" priority="635" operator="containsText" text="4- Moderado">
      <formula>NOT(ISERROR(SEARCH("4- Moderado",H10)))</formula>
    </cfRule>
    <cfRule type="containsText" dxfId="2173" priority="636" operator="containsText" text="3- Bajo">
      <formula>NOT(ISERROR(SEARCH("3- Bajo",H10)))</formula>
    </cfRule>
    <cfRule type="containsText" dxfId="2172" priority="637" operator="containsText" text="4- Bajo">
      <formula>NOT(ISERROR(SEARCH("4- Bajo",H10)))</formula>
    </cfRule>
    <cfRule type="containsText" dxfId="2171" priority="638" operator="containsText" text="1- Bajo">
      <formula>NOT(ISERROR(SEARCH("1- Bajo",H10)))</formula>
    </cfRule>
  </conditionalFormatting>
  <conditionalFormatting sqref="A10:E10 E15 A15:B15 B20 B25 B30 B35 B40 B45 B50 B55">
    <cfRule type="containsText" dxfId="2170" priority="627" operator="containsText" text="3- Moderado">
      <formula>NOT(ISERROR(SEARCH("3- Moderado",A10)))</formula>
    </cfRule>
    <cfRule type="containsText" dxfId="2169" priority="628" operator="containsText" text="6- Moderado">
      <formula>NOT(ISERROR(SEARCH("6- Moderado",A10)))</formula>
    </cfRule>
    <cfRule type="containsText" dxfId="2168" priority="629" operator="containsText" text="4- Moderado">
      <formula>NOT(ISERROR(SEARCH("4- Moderado",A10)))</formula>
    </cfRule>
    <cfRule type="containsText" dxfId="2167" priority="630" operator="containsText" text="3- Bajo">
      <formula>NOT(ISERROR(SEARCH("3- Bajo",A10)))</formula>
    </cfRule>
    <cfRule type="containsText" dxfId="2166" priority="631" operator="containsText" text="4- Bajo">
      <formula>NOT(ISERROR(SEARCH("4- Bajo",A10)))</formula>
    </cfRule>
    <cfRule type="containsText" dxfId="2165" priority="632" operator="containsText" text="1- Bajo">
      <formula>NOT(ISERROR(SEARCH("1- Bajo",A10)))</formula>
    </cfRule>
  </conditionalFormatting>
  <conditionalFormatting sqref="F10:G10 F15:G15">
    <cfRule type="containsText" dxfId="2164" priority="621" operator="containsText" text="3- Moderado">
      <formula>NOT(ISERROR(SEARCH("3- Moderado",F10)))</formula>
    </cfRule>
    <cfRule type="containsText" dxfId="2163" priority="622" operator="containsText" text="6- Moderado">
      <formula>NOT(ISERROR(SEARCH("6- Moderado",F10)))</formula>
    </cfRule>
    <cfRule type="containsText" dxfId="2162" priority="623" operator="containsText" text="4- Moderado">
      <formula>NOT(ISERROR(SEARCH("4- Moderado",F10)))</formula>
    </cfRule>
    <cfRule type="containsText" dxfId="2161" priority="624" operator="containsText" text="3- Bajo">
      <formula>NOT(ISERROR(SEARCH("3- Bajo",F10)))</formula>
    </cfRule>
    <cfRule type="containsText" dxfId="2160" priority="625" operator="containsText" text="4- Bajo">
      <formula>NOT(ISERROR(SEARCH("4- Bajo",F10)))</formula>
    </cfRule>
    <cfRule type="containsText" dxfId="2159" priority="626" operator="containsText" text="1- Bajo">
      <formula>NOT(ISERROR(SEARCH("1- Bajo",F10)))</formula>
    </cfRule>
  </conditionalFormatting>
  <conditionalFormatting sqref="K8">
    <cfRule type="containsText" dxfId="2158" priority="615" operator="containsText" text="3- Moderado">
      <formula>NOT(ISERROR(SEARCH("3- Moderado",K8)))</formula>
    </cfRule>
    <cfRule type="containsText" dxfId="2157" priority="616" operator="containsText" text="6- Moderado">
      <formula>NOT(ISERROR(SEARCH("6- Moderado",K8)))</formula>
    </cfRule>
    <cfRule type="containsText" dxfId="2156" priority="617" operator="containsText" text="4- Moderado">
      <formula>NOT(ISERROR(SEARCH("4- Moderado",K8)))</formula>
    </cfRule>
    <cfRule type="containsText" dxfId="2155" priority="618" operator="containsText" text="3- Bajo">
      <formula>NOT(ISERROR(SEARCH("3- Bajo",K8)))</formula>
    </cfRule>
    <cfRule type="containsText" dxfId="2154" priority="619" operator="containsText" text="4- Bajo">
      <formula>NOT(ISERROR(SEARCH("4- Bajo",K8)))</formula>
    </cfRule>
    <cfRule type="containsText" dxfId="2153" priority="620" operator="containsText" text="1- Bajo">
      <formula>NOT(ISERROR(SEARCH("1- Bajo",K8)))</formula>
    </cfRule>
  </conditionalFormatting>
  <conditionalFormatting sqref="L8">
    <cfRule type="containsText" dxfId="2152" priority="609" operator="containsText" text="3- Moderado">
      <formula>NOT(ISERROR(SEARCH("3- Moderado",L8)))</formula>
    </cfRule>
    <cfRule type="containsText" dxfId="2151" priority="610" operator="containsText" text="6- Moderado">
      <formula>NOT(ISERROR(SEARCH("6- Moderado",L8)))</formula>
    </cfRule>
    <cfRule type="containsText" dxfId="2150" priority="611" operator="containsText" text="4- Moderado">
      <formula>NOT(ISERROR(SEARCH("4- Moderado",L8)))</formula>
    </cfRule>
    <cfRule type="containsText" dxfId="2149" priority="612" operator="containsText" text="3- Bajo">
      <formula>NOT(ISERROR(SEARCH("3- Bajo",L8)))</formula>
    </cfRule>
    <cfRule type="containsText" dxfId="2148" priority="613" operator="containsText" text="4- Bajo">
      <formula>NOT(ISERROR(SEARCH("4- Bajo",L8)))</formula>
    </cfRule>
    <cfRule type="containsText" dxfId="2147" priority="614" operator="containsText" text="1- Bajo">
      <formula>NOT(ISERROR(SEARCH("1- Bajo",L8)))</formula>
    </cfRule>
  </conditionalFormatting>
  <conditionalFormatting sqref="M8">
    <cfRule type="containsText" dxfId="2146" priority="603" operator="containsText" text="3- Moderado">
      <formula>NOT(ISERROR(SEARCH("3- Moderado",M8)))</formula>
    </cfRule>
    <cfRule type="containsText" dxfId="2145" priority="604" operator="containsText" text="6- Moderado">
      <formula>NOT(ISERROR(SEARCH("6- Moderado",M8)))</formula>
    </cfRule>
    <cfRule type="containsText" dxfId="2144" priority="605" operator="containsText" text="4- Moderado">
      <formula>NOT(ISERROR(SEARCH("4- Moderado",M8)))</formula>
    </cfRule>
    <cfRule type="containsText" dxfId="2143" priority="606" operator="containsText" text="3- Bajo">
      <formula>NOT(ISERROR(SEARCH("3- Bajo",M8)))</formula>
    </cfRule>
    <cfRule type="containsText" dxfId="2142" priority="607" operator="containsText" text="4- Bajo">
      <formula>NOT(ISERROR(SEARCH("4- Bajo",M8)))</formula>
    </cfRule>
    <cfRule type="containsText" dxfId="2141" priority="608" operator="containsText" text="1- Bajo">
      <formula>NOT(ISERROR(SEARCH("1- Bajo",M8)))</formula>
    </cfRule>
  </conditionalFormatting>
  <conditionalFormatting sqref="J10:J24">
    <cfRule type="containsText" dxfId="2140" priority="598" operator="containsText" text="Bajo">
      <formula>NOT(ISERROR(SEARCH("Bajo",J10)))</formula>
    </cfRule>
    <cfRule type="containsText" dxfId="2139" priority="599" operator="containsText" text="Moderado">
      <formula>NOT(ISERROR(SEARCH("Moderado",J10)))</formula>
    </cfRule>
    <cfRule type="containsText" dxfId="2138" priority="600" operator="containsText" text="Alto">
      <formula>NOT(ISERROR(SEARCH("Alto",J10)))</formula>
    </cfRule>
    <cfRule type="containsText" dxfId="2137"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136" priority="573" operator="containsText" text="Moderado">
      <formula>NOT(ISERROR(SEARCH("Moderado",M10)))</formula>
    </cfRule>
    <cfRule type="containsText" dxfId="2135" priority="593" operator="containsText" text="Bajo">
      <formula>NOT(ISERROR(SEARCH("Bajo",M10)))</formula>
    </cfRule>
    <cfRule type="containsText" dxfId="2134" priority="594" operator="containsText" text="Moderado">
      <formula>NOT(ISERROR(SEARCH("Moderado",M10)))</formula>
    </cfRule>
    <cfRule type="containsText" dxfId="2133" priority="595" operator="containsText" text="Alto">
      <formula>NOT(ISERROR(SEARCH("Alto",M10)))</formula>
    </cfRule>
    <cfRule type="containsText" dxfId="2132"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131" priority="587" operator="containsText" text="3- Moderado">
      <formula>NOT(ISERROR(SEARCH("3- Moderado",N10)))</formula>
    </cfRule>
    <cfRule type="containsText" dxfId="2130" priority="588" operator="containsText" text="6- Moderado">
      <formula>NOT(ISERROR(SEARCH("6- Moderado",N10)))</formula>
    </cfRule>
    <cfRule type="containsText" dxfId="2129" priority="589" operator="containsText" text="4- Moderado">
      <formula>NOT(ISERROR(SEARCH("4- Moderado",N10)))</formula>
    </cfRule>
    <cfRule type="containsText" dxfId="2128" priority="590" operator="containsText" text="3- Bajo">
      <formula>NOT(ISERROR(SEARCH("3- Bajo",N10)))</formula>
    </cfRule>
    <cfRule type="containsText" dxfId="2127" priority="591" operator="containsText" text="4- Bajo">
      <formula>NOT(ISERROR(SEARCH("4- Bajo",N10)))</formula>
    </cfRule>
    <cfRule type="containsText" dxfId="2126" priority="592" operator="containsText" text="1- Bajo">
      <formula>NOT(ISERROR(SEARCH("1- Bajo",N10)))</formula>
    </cfRule>
  </conditionalFormatting>
  <conditionalFormatting sqref="H10:H24">
    <cfRule type="containsText" dxfId="2125" priority="574" operator="containsText" text="Muy Alta">
      <formula>NOT(ISERROR(SEARCH("Muy Alta",H10)))</formula>
    </cfRule>
    <cfRule type="containsText" dxfId="2124" priority="575" operator="containsText" text="Alta">
      <formula>NOT(ISERROR(SEARCH("Alta",H10)))</formula>
    </cfRule>
    <cfRule type="containsText" dxfId="2123" priority="576" operator="containsText" text="Muy Alta">
      <formula>NOT(ISERROR(SEARCH("Muy Alta",H10)))</formula>
    </cfRule>
    <cfRule type="containsText" dxfId="2122" priority="581" operator="containsText" text="Muy Baja">
      <formula>NOT(ISERROR(SEARCH("Muy Baja",H10)))</formula>
    </cfRule>
    <cfRule type="containsText" dxfId="2121" priority="582" operator="containsText" text="Baja">
      <formula>NOT(ISERROR(SEARCH("Baja",H10)))</formula>
    </cfRule>
    <cfRule type="containsText" dxfId="2120" priority="583" operator="containsText" text="Media">
      <formula>NOT(ISERROR(SEARCH("Media",H10)))</formula>
    </cfRule>
    <cfRule type="containsText" dxfId="2119" priority="584" operator="containsText" text="Alta">
      <formula>NOT(ISERROR(SEARCH("Alta",H10)))</formula>
    </cfRule>
    <cfRule type="containsText" dxfId="2118" priority="586" operator="containsText" text="Muy Alta">
      <formula>NOT(ISERROR(SEARCH("Muy Alta",H10)))</formula>
    </cfRule>
  </conditionalFormatting>
  <conditionalFormatting sqref="I10:I24">
    <cfRule type="containsText" dxfId="2117" priority="577" operator="containsText" text="Catastrófico">
      <formula>NOT(ISERROR(SEARCH("Catastrófico",I10)))</formula>
    </cfRule>
    <cfRule type="containsText" dxfId="2116" priority="578" operator="containsText" text="Mayor">
      <formula>NOT(ISERROR(SEARCH("Mayor",I10)))</formula>
    </cfRule>
    <cfRule type="containsText" dxfId="2115" priority="579" operator="containsText" text="Menor">
      <formula>NOT(ISERROR(SEARCH("Menor",I10)))</formula>
    </cfRule>
    <cfRule type="containsText" dxfId="2114" priority="580" operator="containsText" text="Leve">
      <formula>NOT(ISERROR(SEARCH("Leve",I10)))</formula>
    </cfRule>
    <cfRule type="containsText" dxfId="2113" priority="585" operator="containsText" text="Moderado">
      <formula>NOT(ISERROR(SEARCH("Moderado",I10)))</formula>
    </cfRule>
  </conditionalFormatting>
  <conditionalFormatting sqref="K10:K24">
    <cfRule type="containsText" dxfId="2112" priority="572" operator="containsText" text="Media">
      <formula>NOT(ISERROR(SEARCH("Media",K10)))</formula>
    </cfRule>
  </conditionalFormatting>
  <conditionalFormatting sqref="L10:L24">
    <cfRule type="containsText" dxfId="2111" priority="571" operator="containsText" text="Moderado">
      <formula>NOT(ISERROR(SEARCH("Moderado",L10)))</formula>
    </cfRule>
  </conditionalFormatting>
  <conditionalFormatting sqref="C15">
    <cfRule type="containsText" dxfId="2110" priority="565" operator="containsText" text="3- Moderado">
      <formula>NOT(ISERROR(SEARCH("3- Moderado",C15)))</formula>
    </cfRule>
    <cfRule type="containsText" dxfId="2109" priority="566" operator="containsText" text="6- Moderado">
      <formula>NOT(ISERROR(SEARCH("6- Moderado",C15)))</formula>
    </cfRule>
    <cfRule type="containsText" dxfId="2108" priority="567" operator="containsText" text="4- Moderado">
      <formula>NOT(ISERROR(SEARCH("4- Moderado",C15)))</formula>
    </cfRule>
    <cfRule type="containsText" dxfId="2107" priority="568" operator="containsText" text="3- Bajo">
      <formula>NOT(ISERROR(SEARCH("3- Bajo",C15)))</formula>
    </cfRule>
    <cfRule type="containsText" dxfId="2106" priority="569" operator="containsText" text="4- Bajo">
      <formula>NOT(ISERROR(SEARCH("4- Bajo",C15)))</formula>
    </cfRule>
    <cfRule type="containsText" dxfId="2105" priority="570" operator="containsText" text="1- Bajo">
      <formula>NOT(ISERROR(SEARCH("1- Bajo",C15)))</formula>
    </cfRule>
  </conditionalFormatting>
  <conditionalFormatting sqref="D15">
    <cfRule type="containsText" dxfId="2104" priority="559" operator="containsText" text="3- Moderado">
      <formula>NOT(ISERROR(SEARCH("3- Moderado",D15)))</formula>
    </cfRule>
    <cfRule type="containsText" dxfId="2103" priority="560" operator="containsText" text="6- Moderado">
      <formula>NOT(ISERROR(SEARCH("6- Moderado",D15)))</formula>
    </cfRule>
    <cfRule type="containsText" dxfId="2102" priority="561" operator="containsText" text="4- Moderado">
      <formula>NOT(ISERROR(SEARCH("4- Moderado",D15)))</formula>
    </cfRule>
    <cfRule type="containsText" dxfId="2101" priority="562" operator="containsText" text="3- Bajo">
      <formula>NOT(ISERROR(SEARCH("3- Bajo",D15)))</formula>
    </cfRule>
    <cfRule type="containsText" dxfId="2100" priority="563" operator="containsText" text="4- Bajo">
      <formula>NOT(ISERROR(SEARCH("4- Bajo",D15)))</formula>
    </cfRule>
    <cfRule type="containsText" dxfId="2099" priority="564" operator="containsText" text="1- Bajo">
      <formula>NOT(ISERROR(SEARCH("1- Bajo",D15)))</formula>
    </cfRule>
  </conditionalFormatting>
  <conditionalFormatting sqref="J10:J24">
    <cfRule type="containsText" dxfId="2098" priority="558" operator="containsText" text="Moderado">
      <formula>NOT(ISERROR(SEARCH("Moderado",J10)))</formula>
    </cfRule>
  </conditionalFormatting>
  <conditionalFormatting sqref="J10:J24">
    <cfRule type="containsText" dxfId="2097" priority="556" operator="containsText" text="Bajo">
      <formula>NOT(ISERROR(SEARCH("Bajo",J10)))</formula>
    </cfRule>
    <cfRule type="containsText" dxfId="2096" priority="557" operator="containsText" text="Extremo">
      <formula>NOT(ISERROR(SEARCH("Extremo",J10)))</formula>
    </cfRule>
  </conditionalFormatting>
  <conditionalFormatting sqref="K10:K24">
    <cfRule type="containsText" dxfId="2095" priority="554" operator="containsText" text="Baja">
      <formula>NOT(ISERROR(SEARCH("Baja",K10)))</formula>
    </cfRule>
    <cfRule type="containsText" dxfId="2094" priority="555" operator="containsText" text="Muy Baja">
      <formula>NOT(ISERROR(SEARCH("Muy Baja",K10)))</formula>
    </cfRule>
  </conditionalFormatting>
  <conditionalFormatting sqref="K10:K24">
    <cfRule type="containsText" dxfId="2093" priority="552" operator="containsText" text="Muy Alta">
      <formula>NOT(ISERROR(SEARCH("Muy Alta",K10)))</formula>
    </cfRule>
    <cfRule type="containsText" dxfId="2092" priority="553" operator="containsText" text="Alta">
      <formula>NOT(ISERROR(SEARCH("Alta",K10)))</formula>
    </cfRule>
  </conditionalFormatting>
  <conditionalFormatting sqref="L10:L24">
    <cfRule type="containsText" dxfId="2091" priority="548" operator="containsText" text="Catastrófico">
      <formula>NOT(ISERROR(SEARCH("Catastrófico",L10)))</formula>
    </cfRule>
    <cfRule type="containsText" dxfId="2090" priority="549" operator="containsText" text="Mayor">
      <formula>NOT(ISERROR(SEARCH("Mayor",L10)))</formula>
    </cfRule>
    <cfRule type="containsText" dxfId="2089" priority="550" operator="containsText" text="Menor">
      <formula>NOT(ISERROR(SEARCH("Menor",L10)))</formula>
    </cfRule>
    <cfRule type="containsText" dxfId="2088" priority="551" operator="containsText" text="Leve">
      <formula>NOT(ISERROR(SEARCH("Leve",L10)))</formula>
    </cfRule>
  </conditionalFormatting>
  <conditionalFormatting sqref="A20 E20">
    <cfRule type="containsText" dxfId="2087" priority="542" operator="containsText" text="3- Moderado">
      <formula>NOT(ISERROR(SEARCH("3- Moderado",A20)))</formula>
    </cfRule>
    <cfRule type="containsText" dxfId="2086" priority="543" operator="containsText" text="6- Moderado">
      <formula>NOT(ISERROR(SEARCH("6- Moderado",A20)))</formula>
    </cfRule>
    <cfRule type="containsText" dxfId="2085" priority="544" operator="containsText" text="4- Moderado">
      <formula>NOT(ISERROR(SEARCH("4- Moderado",A20)))</formula>
    </cfRule>
    <cfRule type="containsText" dxfId="2084" priority="545" operator="containsText" text="3- Bajo">
      <formula>NOT(ISERROR(SEARCH("3- Bajo",A20)))</formula>
    </cfRule>
    <cfRule type="containsText" dxfId="2083" priority="546" operator="containsText" text="4- Bajo">
      <formula>NOT(ISERROR(SEARCH("4- Bajo",A20)))</formula>
    </cfRule>
    <cfRule type="containsText" dxfId="2082" priority="547" operator="containsText" text="1- Bajo">
      <formula>NOT(ISERROR(SEARCH("1- Bajo",A20)))</formula>
    </cfRule>
  </conditionalFormatting>
  <conditionalFormatting sqref="F20:G20">
    <cfRule type="containsText" dxfId="2081" priority="536" operator="containsText" text="3- Moderado">
      <formula>NOT(ISERROR(SEARCH("3- Moderado",F20)))</formula>
    </cfRule>
    <cfRule type="containsText" dxfId="2080" priority="537" operator="containsText" text="6- Moderado">
      <formula>NOT(ISERROR(SEARCH("6- Moderado",F20)))</formula>
    </cfRule>
    <cfRule type="containsText" dxfId="2079" priority="538" operator="containsText" text="4- Moderado">
      <formula>NOT(ISERROR(SEARCH("4- Moderado",F20)))</formula>
    </cfRule>
    <cfRule type="containsText" dxfId="2078" priority="539" operator="containsText" text="3- Bajo">
      <formula>NOT(ISERROR(SEARCH("3- Bajo",F20)))</formula>
    </cfRule>
    <cfRule type="containsText" dxfId="2077" priority="540" operator="containsText" text="4- Bajo">
      <formula>NOT(ISERROR(SEARCH("4- Bajo",F20)))</formula>
    </cfRule>
    <cfRule type="containsText" dxfId="2076" priority="541" operator="containsText" text="1- Bajo">
      <formula>NOT(ISERROR(SEARCH("1- Bajo",F20)))</formula>
    </cfRule>
  </conditionalFormatting>
  <conditionalFormatting sqref="C20">
    <cfRule type="containsText" dxfId="2075" priority="530" operator="containsText" text="3- Moderado">
      <formula>NOT(ISERROR(SEARCH("3- Moderado",C20)))</formula>
    </cfRule>
    <cfRule type="containsText" dxfId="2074" priority="531" operator="containsText" text="6- Moderado">
      <formula>NOT(ISERROR(SEARCH("6- Moderado",C20)))</formula>
    </cfRule>
    <cfRule type="containsText" dxfId="2073" priority="532" operator="containsText" text="4- Moderado">
      <formula>NOT(ISERROR(SEARCH("4- Moderado",C20)))</formula>
    </cfRule>
    <cfRule type="containsText" dxfId="2072" priority="533" operator="containsText" text="3- Bajo">
      <formula>NOT(ISERROR(SEARCH("3- Bajo",C20)))</formula>
    </cfRule>
    <cfRule type="containsText" dxfId="2071" priority="534" operator="containsText" text="4- Bajo">
      <formula>NOT(ISERROR(SEARCH("4- Bajo",C20)))</formula>
    </cfRule>
    <cfRule type="containsText" dxfId="2070" priority="535" operator="containsText" text="1- Bajo">
      <formula>NOT(ISERROR(SEARCH("1- Bajo",C20)))</formula>
    </cfRule>
  </conditionalFormatting>
  <conditionalFormatting sqref="D20">
    <cfRule type="containsText" dxfId="2069" priority="524" operator="containsText" text="3- Moderado">
      <formula>NOT(ISERROR(SEARCH("3- Moderado",D20)))</formula>
    </cfRule>
    <cfRule type="containsText" dxfId="2068" priority="525" operator="containsText" text="6- Moderado">
      <formula>NOT(ISERROR(SEARCH("6- Moderado",D20)))</formula>
    </cfRule>
    <cfRule type="containsText" dxfId="2067" priority="526" operator="containsText" text="4- Moderado">
      <formula>NOT(ISERROR(SEARCH("4- Moderado",D20)))</formula>
    </cfRule>
    <cfRule type="containsText" dxfId="2066" priority="527" operator="containsText" text="3- Bajo">
      <formula>NOT(ISERROR(SEARCH("3- Bajo",D20)))</formula>
    </cfRule>
    <cfRule type="containsText" dxfId="2065" priority="528" operator="containsText" text="4- Bajo">
      <formula>NOT(ISERROR(SEARCH("4- Bajo",D20)))</formula>
    </cfRule>
    <cfRule type="containsText" dxfId="2064" priority="529" operator="containsText" text="1- Bajo">
      <formula>NOT(ISERROR(SEARCH("1- Bajo",D20)))</formula>
    </cfRule>
  </conditionalFormatting>
  <conditionalFormatting sqref="K25:L25">
    <cfRule type="containsText" dxfId="2063" priority="518" operator="containsText" text="3- Moderado">
      <formula>NOT(ISERROR(SEARCH("3- Moderado",K25)))</formula>
    </cfRule>
    <cfRule type="containsText" dxfId="2062" priority="519" operator="containsText" text="6- Moderado">
      <formula>NOT(ISERROR(SEARCH("6- Moderado",K25)))</formula>
    </cfRule>
    <cfRule type="containsText" dxfId="2061" priority="520" operator="containsText" text="4- Moderado">
      <formula>NOT(ISERROR(SEARCH("4- Moderado",K25)))</formula>
    </cfRule>
    <cfRule type="containsText" dxfId="2060" priority="521" operator="containsText" text="3- Bajo">
      <formula>NOT(ISERROR(SEARCH("3- Bajo",K25)))</formula>
    </cfRule>
    <cfRule type="containsText" dxfId="2059" priority="522" operator="containsText" text="4- Bajo">
      <formula>NOT(ISERROR(SEARCH("4- Bajo",K25)))</formula>
    </cfRule>
    <cfRule type="containsText" dxfId="2058" priority="523" operator="containsText" text="1- Bajo">
      <formula>NOT(ISERROR(SEARCH("1- Bajo",K25)))</formula>
    </cfRule>
  </conditionalFormatting>
  <conditionalFormatting sqref="H25:I25">
    <cfRule type="containsText" dxfId="2057" priority="512" operator="containsText" text="3- Moderado">
      <formula>NOT(ISERROR(SEARCH("3- Moderado",H25)))</formula>
    </cfRule>
    <cfRule type="containsText" dxfId="2056" priority="513" operator="containsText" text="6- Moderado">
      <formula>NOT(ISERROR(SEARCH("6- Moderado",H25)))</formula>
    </cfRule>
    <cfRule type="containsText" dxfId="2055" priority="514" operator="containsText" text="4- Moderado">
      <formula>NOT(ISERROR(SEARCH("4- Moderado",H25)))</formula>
    </cfRule>
    <cfRule type="containsText" dxfId="2054" priority="515" operator="containsText" text="3- Bajo">
      <formula>NOT(ISERROR(SEARCH("3- Bajo",H25)))</formula>
    </cfRule>
    <cfRule type="containsText" dxfId="2053" priority="516" operator="containsText" text="4- Bajo">
      <formula>NOT(ISERROR(SEARCH("4- Bajo",H25)))</formula>
    </cfRule>
    <cfRule type="containsText" dxfId="2052" priority="517" operator="containsText" text="1- Bajo">
      <formula>NOT(ISERROR(SEARCH("1- Bajo",H25)))</formula>
    </cfRule>
  </conditionalFormatting>
  <conditionalFormatting sqref="A25 C25:E25">
    <cfRule type="containsText" dxfId="2051" priority="506" operator="containsText" text="3- Moderado">
      <formula>NOT(ISERROR(SEARCH("3- Moderado",A25)))</formula>
    </cfRule>
    <cfRule type="containsText" dxfId="2050" priority="507" operator="containsText" text="6- Moderado">
      <formula>NOT(ISERROR(SEARCH("6- Moderado",A25)))</formula>
    </cfRule>
    <cfRule type="containsText" dxfId="2049" priority="508" operator="containsText" text="4- Moderado">
      <formula>NOT(ISERROR(SEARCH("4- Moderado",A25)))</formula>
    </cfRule>
    <cfRule type="containsText" dxfId="2048" priority="509" operator="containsText" text="3- Bajo">
      <formula>NOT(ISERROR(SEARCH("3- Bajo",A25)))</formula>
    </cfRule>
    <cfRule type="containsText" dxfId="2047" priority="510" operator="containsText" text="4- Bajo">
      <formula>NOT(ISERROR(SEARCH("4- Bajo",A25)))</formula>
    </cfRule>
    <cfRule type="containsText" dxfId="2046" priority="511" operator="containsText" text="1- Bajo">
      <formula>NOT(ISERROR(SEARCH("1- Bajo",A25)))</formula>
    </cfRule>
  </conditionalFormatting>
  <conditionalFormatting sqref="F25:G25">
    <cfRule type="containsText" dxfId="2045" priority="500" operator="containsText" text="3- Moderado">
      <formula>NOT(ISERROR(SEARCH("3- Moderado",F25)))</formula>
    </cfRule>
    <cfRule type="containsText" dxfId="2044" priority="501" operator="containsText" text="6- Moderado">
      <formula>NOT(ISERROR(SEARCH("6- Moderado",F25)))</formula>
    </cfRule>
    <cfRule type="containsText" dxfId="2043" priority="502" operator="containsText" text="4- Moderado">
      <formula>NOT(ISERROR(SEARCH("4- Moderado",F25)))</formula>
    </cfRule>
    <cfRule type="containsText" dxfId="2042" priority="503" operator="containsText" text="3- Bajo">
      <formula>NOT(ISERROR(SEARCH("3- Bajo",F25)))</formula>
    </cfRule>
    <cfRule type="containsText" dxfId="2041" priority="504" operator="containsText" text="4- Bajo">
      <formula>NOT(ISERROR(SEARCH("4- Bajo",F25)))</formula>
    </cfRule>
    <cfRule type="containsText" dxfId="2040" priority="505" operator="containsText" text="1- Bajo">
      <formula>NOT(ISERROR(SEARCH("1- Bajo",F25)))</formula>
    </cfRule>
  </conditionalFormatting>
  <conditionalFormatting sqref="J25:J29">
    <cfRule type="containsText" dxfId="2039" priority="495" operator="containsText" text="Bajo">
      <formula>NOT(ISERROR(SEARCH("Bajo",J25)))</formula>
    </cfRule>
    <cfRule type="containsText" dxfId="2038" priority="496" operator="containsText" text="Moderado">
      <formula>NOT(ISERROR(SEARCH("Moderado",J25)))</formula>
    </cfRule>
    <cfRule type="containsText" dxfId="2037" priority="497" operator="containsText" text="Alto">
      <formula>NOT(ISERROR(SEARCH("Alto",J25)))</formula>
    </cfRule>
    <cfRule type="containsText" dxfId="2036"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035" priority="470" operator="containsText" text="Moderado">
      <formula>NOT(ISERROR(SEARCH("Moderado",M25)))</formula>
    </cfRule>
    <cfRule type="containsText" dxfId="2034" priority="490" operator="containsText" text="Bajo">
      <formula>NOT(ISERROR(SEARCH("Bajo",M25)))</formula>
    </cfRule>
    <cfRule type="containsText" dxfId="2033" priority="491" operator="containsText" text="Moderado">
      <formula>NOT(ISERROR(SEARCH("Moderado",M25)))</formula>
    </cfRule>
    <cfRule type="containsText" dxfId="2032" priority="492" operator="containsText" text="Alto">
      <formula>NOT(ISERROR(SEARCH("Alto",M25)))</formula>
    </cfRule>
    <cfRule type="containsText" dxfId="2031"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030" priority="484" operator="containsText" text="3- Moderado">
      <formula>NOT(ISERROR(SEARCH("3- Moderado",N25)))</formula>
    </cfRule>
    <cfRule type="containsText" dxfId="2029" priority="485" operator="containsText" text="6- Moderado">
      <formula>NOT(ISERROR(SEARCH("6- Moderado",N25)))</formula>
    </cfRule>
    <cfRule type="containsText" dxfId="2028" priority="486" operator="containsText" text="4- Moderado">
      <formula>NOT(ISERROR(SEARCH("4- Moderado",N25)))</formula>
    </cfRule>
    <cfRule type="containsText" dxfId="2027" priority="487" operator="containsText" text="3- Bajo">
      <formula>NOT(ISERROR(SEARCH("3- Bajo",N25)))</formula>
    </cfRule>
    <cfRule type="containsText" dxfId="2026" priority="488" operator="containsText" text="4- Bajo">
      <formula>NOT(ISERROR(SEARCH("4- Bajo",N25)))</formula>
    </cfRule>
    <cfRule type="containsText" dxfId="2025" priority="489" operator="containsText" text="1- Bajo">
      <formula>NOT(ISERROR(SEARCH("1- Bajo",N25)))</formula>
    </cfRule>
  </conditionalFormatting>
  <conditionalFormatting sqref="H25:H29">
    <cfRule type="containsText" dxfId="2024" priority="471" operator="containsText" text="Muy Alta">
      <formula>NOT(ISERROR(SEARCH("Muy Alta",H25)))</formula>
    </cfRule>
    <cfRule type="containsText" dxfId="2023" priority="472" operator="containsText" text="Alta">
      <formula>NOT(ISERROR(SEARCH("Alta",H25)))</formula>
    </cfRule>
    <cfRule type="containsText" dxfId="2022" priority="473" operator="containsText" text="Muy Alta">
      <formula>NOT(ISERROR(SEARCH("Muy Alta",H25)))</formula>
    </cfRule>
    <cfRule type="containsText" dxfId="2021" priority="478" operator="containsText" text="Muy Baja">
      <formula>NOT(ISERROR(SEARCH("Muy Baja",H25)))</formula>
    </cfRule>
    <cfRule type="containsText" dxfId="2020" priority="479" operator="containsText" text="Baja">
      <formula>NOT(ISERROR(SEARCH("Baja",H25)))</formula>
    </cfRule>
    <cfRule type="containsText" dxfId="2019" priority="480" operator="containsText" text="Media">
      <formula>NOT(ISERROR(SEARCH("Media",H25)))</formula>
    </cfRule>
    <cfRule type="containsText" dxfId="2018" priority="481" operator="containsText" text="Alta">
      <formula>NOT(ISERROR(SEARCH("Alta",H25)))</formula>
    </cfRule>
    <cfRule type="containsText" dxfId="2017" priority="483" operator="containsText" text="Muy Alta">
      <formula>NOT(ISERROR(SEARCH("Muy Alta",H25)))</formula>
    </cfRule>
  </conditionalFormatting>
  <conditionalFormatting sqref="I25:I29">
    <cfRule type="containsText" dxfId="2016" priority="474" operator="containsText" text="Catastrófico">
      <formula>NOT(ISERROR(SEARCH("Catastrófico",I25)))</formula>
    </cfRule>
    <cfRule type="containsText" dxfId="2015" priority="475" operator="containsText" text="Mayor">
      <formula>NOT(ISERROR(SEARCH("Mayor",I25)))</formula>
    </cfRule>
    <cfRule type="containsText" dxfId="2014" priority="476" operator="containsText" text="Menor">
      <formula>NOT(ISERROR(SEARCH("Menor",I25)))</formula>
    </cfRule>
    <cfRule type="containsText" dxfId="2013" priority="477" operator="containsText" text="Leve">
      <formula>NOT(ISERROR(SEARCH("Leve",I25)))</formula>
    </cfRule>
    <cfRule type="containsText" dxfId="2012" priority="482" operator="containsText" text="Moderado">
      <formula>NOT(ISERROR(SEARCH("Moderado",I25)))</formula>
    </cfRule>
  </conditionalFormatting>
  <conditionalFormatting sqref="K25:K29">
    <cfRule type="containsText" dxfId="2011" priority="469" operator="containsText" text="Media">
      <formula>NOT(ISERROR(SEARCH("Media",K25)))</formula>
    </cfRule>
  </conditionalFormatting>
  <conditionalFormatting sqref="L25:L29">
    <cfRule type="containsText" dxfId="2010" priority="468" operator="containsText" text="Moderado">
      <formula>NOT(ISERROR(SEARCH("Moderado",L25)))</formula>
    </cfRule>
  </conditionalFormatting>
  <conditionalFormatting sqref="J25:J29">
    <cfRule type="containsText" dxfId="2009" priority="467" operator="containsText" text="Moderado">
      <formula>NOT(ISERROR(SEARCH("Moderado",J25)))</formula>
    </cfRule>
  </conditionalFormatting>
  <conditionalFormatting sqref="J25:J29">
    <cfRule type="containsText" dxfId="2008" priority="465" operator="containsText" text="Bajo">
      <formula>NOT(ISERROR(SEARCH("Bajo",J25)))</formula>
    </cfRule>
    <cfRule type="containsText" dxfId="2007" priority="466" operator="containsText" text="Extremo">
      <formula>NOT(ISERROR(SEARCH("Extremo",J25)))</formula>
    </cfRule>
  </conditionalFormatting>
  <conditionalFormatting sqref="K25:K29">
    <cfRule type="containsText" dxfId="2006" priority="463" operator="containsText" text="Baja">
      <formula>NOT(ISERROR(SEARCH("Baja",K25)))</formula>
    </cfRule>
    <cfRule type="containsText" dxfId="2005" priority="464" operator="containsText" text="Muy Baja">
      <formula>NOT(ISERROR(SEARCH("Muy Baja",K25)))</formula>
    </cfRule>
  </conditionalFormatting>
  <conditionalFormatting sqref="K25:K29">
    <cfRule type="containsText" dxfId="2004" priority="461" operator="containsText" text="Muy Alta">
      <formula>NOT(ISERROR(SEARCH("Muy Alta",K25)))</formula>
    </cfRule>
    <cfRule type="containsText" dxfId="2003" priority="462" operator="containsText" text="Alta">
      <formula>NOT(ISERROR(SEARCH("Alta",K25)))</formula>
    </cfRule>
  </conditionalFormatting>
  <conditionalFormatting sqref="L25:L29">
    <cfRule type="containsText" dxfId="2002" priority="457" operator="containsText" text="Catastrófico">
      <formula>NOT(ISERROR(SEARCH("Catastrófico",L25)))</formula>
    </cfRule>
    <cfRule type="containsText" dxfId="2001" priority="458" operator="containsText" text="Mayor">
      <formula>NOT(ISERROR(SEARCH("Mayor",L25)))</formula>
    </cfRule>
    <cfRule type="containsText" dxfId="2000" priority="459" operator="containsText" text="Menor">
      <formula>NOT(ISERROR(SEARCH("Menor",L25)))</formula>
    </cfRule>
    <cfRule type="containsText" dxfId="1999" priority="460" operator="containsText" text="Leve">
      <formula>NOT(ISERROR(SEARCH("Leve",L25)))</formula>
    </cfRule>
  </conditionalFormatting>
  <conditionalFormatting sqref="K30:L30">
    <cfRule type="containsText" dxfId="1998" priority="451" operator="containsText" text="3- Moderado">
      <formula>NOT(ISERROR(SEARCH("3- Moderado",K30)))</formula>
    </cfRule>
    <cfRule type="containsText" dxfId="1997" priority="452" operator="containsText" text="6- Moderado">
      <formula>NOT(ISERROR(SEARCH("6- Moderado",K30)))</formula>
    </cfRule>
    <cfRule type="containsText" dxfId="1996" priority="453" operator="containsText" text="4- Moderado">
      <formula>NOT(ISERROR(SEARCH("4- Moderado",K30)))</formula>
    </cfRule>
    <cfRule type="containsText" dxfId="1995" priority="454" operator="containsText" text="3- Bajo">
      <formula>NOT(ISERROR(SEARCH("3- Bajo",K30)))</formula>
    </cfRule>
    <cfRule type="containsText" dxfId="1994" priority="455" operator="containsText" text="4- Bajo">
      <formula>NOT(ISERROR(SEARCH("4- Bajo",K30)))</formula>
    </cfRule>
    <cfRule type="containsText" dxfId="1993" priority="456" operator="containsText" text="1- Bajo">
      <formula>NOT(ISERROR(SEARCH("1- Bajo",K30)))</formula>
    </cfRule>
  </conditionalFormatting>
  <conditionalFormatting sqref="H30:I30">
    <cfRule type="containsText" dxfId="1992" priority="445" operator="containsText" text="3- Moderado">
      <formula>NOT(ISERROR(SEARCH("3- Moderado",H30)))</formula>
    </cfRule>
    <cfRule type="containsText" dxfId="1991" priority="446" operator="containsText" text="6- Moderado">
      <formula>NOT(ISERROR(SEARCH("6- Moderado",H30)))</formula>
    </cfRule>
    <cfRule type="containsText" dxfId="1990" priority="447" operator="containsText" text="4- Moderado">
      <formula>NOT(ISERROR(SEARCH("4- Moderado",H30)))</formula>
    </cfRule>
    <cfRule type="containsText" dxfId="1989" priority="448" operator="containsText" text="3- Bajo">
      <formula>NOT(ISERROR(SEARCH("3- Bajo",H30)))</formula>
    </cfRule>
    <cfRule type="containsText" dxfId="1988" priority="449" operator="containsText" text="4- Bajo">
      <formula>NOT(ISERROR(SEARCH("4- Bajo",H30)))</formula>
    </cfRule>
    <cfRule type="containsText" dxfId="1987" priority="450" operator="containsText" text="1- Bajo">
      <formula>NOT(ISERROR(SEARCH("1- Bajo",H30)))</formula>
    </cfRule>
  </conditionalFormatting>
  <conditionalFormatting sqref="A30 C30:E30">
    <cfRule type="containsText" dxfId="1986" priority="439" operator="containsText" text="3- Moderado">
      <formula>NOT(ISERROR(SEARCH("3- Moderado",A30)))</formula>
    </cfRule>
    <cfRule type="containsText" dxfId="1985" priority="440" operator="containsText" text="6- Moderado">
      <formula>NOT(ISERROR(SEARCH("6- Moderado",A30)))</formula>
    </cfRule>
    <cfRule type="containsText" dxfId="1984" priority="441" operator="containsText" text="4- Moderado">
      <formula>NOT(ISERROR(SEARCH("4- Moderado",A30)))</formula>
    </cfRule>
    <cfRule type="containsText" dxfId="1983" priority="442" operator="containsText" text="3- Bajo">
      <formula>NOT(ISERROR(SEARCH("3- Bajo",A30)))</formula>
    </cfRule>
    <cfRule type="containsText" dxfId="1982" priority="443" operator="containsText" text="4- Bajo">
      <formula>NOT(ISERROR(SEARCH("4- Bajo",A30)))</formula>
    </cfRule>
    <cfRule type="containsText" dxfId="1981" priority="444" operator="containsText" text="1- Bajo">
      <formula>NOT(ISERROR(SEARCH("1- Bajo",A30)))</formula>
    </cfRule>
  </conditionalFormatting>
  <conditionalFormatting sqref="F30:G30">
    <cfRule type="containsText" dxfId="1980" priority="433" operator="containsText" text="3- Moderado">
      <formula>NOT(ISERROR(SEARCH("3- Moderado",F30)))</formula>
    </cfRule>
    <cfRule type="containsText" dxfId="1979" priority="434" operator="containsText" text="6- Moderado">
      <formula>NOT(ISERROR(SEARCH("6- Moderado",F30)))</formula>
    </cfRule>
    <cfRule type="containsText" dxfId="1978" priority="435" operator="containsText" text="4- Moderado">
      <formula>NOT(ISERROR(SEARCH("4- Moderado",F30)))</formula>
    </cfRule>
    <cfRule type="containsText" dxfId="1977" priority="436" operator="containsText" text="3- Bajo">
      <formula>NOT(ISERROR(SEARCH("3- Bajo",F30)))</formula>
    </cfRule>
    <cfRule type="containsText" dxfId="1976" priority="437" operator="containsText" text="4- Bajo">
      <formula>NOT(ISERROR(SEARCH("4- Bajo",F30)))</formula>
    </cfRule>
    <cfRule type="containsText" dxfId="1975" priority="438" operator="containsText" text="1- Bajo">
      <formula>NOT(ISERROR(SEARCH("1- Bajo",F30)))</formula>
    </cfRule>
  </conditionalFormatting>
  <conditionalFormatting sqref="J30:J34">
    <cfRule type="containsText" dxfId="1974" priority="428" operator="containsText" text="Bajo">
      <formula>NOT(ISERROR(SEARCH("Bajo",J30)))</formula>
    </cfRule>
    <cfRule type="containsText" dxfId="1973" priority="429" operator="containsText" text="Moderado">
      <formula>NOT(ISERROR(SEARCH("Moderado",J30)))</formula>
    </cfRule>
    <cfRule type="containsText" dxfId="1972" priority="430" operator="containsText" text="Alto">
      <formula>NOT(ISERROR(SEARCH("Alto",J30)))</formula>
    </cfRule>
    <cfRule type="containsText" dxfId="1971"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970" priority="403" operator="containsText" text="Moderado">
      <formula>NOT(ISERROR(SEARCH("Moderado",M30)))</formula>
    </cfRule>
    <cfRule type="containsText" dxfId="1969" priority="423" operator="containsText" text="Bajo">
      <formula>NOT(ISERROR(SEARCH("Bajo",M30)))</formula>
    </cfRule>
    <cfRule type="containsText" dxfId="1968" priority="424" operator="containsText" text="Moderado">
      <formula>NOT(ISERROR(SEARCH("Moderado",M30)))</formula>
    </cfRule>
    <cfRule type="containsText" dxfId="1967" priority="425" operator="containsText" text="Alto">
      <formula>NOT(ISERROR(SEARCH("Alto",M30)))</formula>
    </cfRule>
    <cfRule type="containsText" dxfId="1966"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965" priority="417" operator="containsText" text="3- Moderado">
      <formula>NOT(ISERROR(SEARCH("3- Moderado",N30)))</formula>
    </cfRule>
    <cfRule type="containsText" dxfId="1964" priority="418" operator="containsText" text="6- Moderado">
      <formula>NOT(ISERROR(SEARCH("6- Moderado",N30)))</formula>
    </cfRule>
    <cfRule type="containsText" dxfId="1963" priority="419" operator="containsText" text="4- Moderado">
      <formula>NOT(ISERROR(SEARCH("4- Moderado",N30)))</formula>
    </cfRule>
    <cfRule type="containsText" dxfId="1962" priority="420" operator="containsText" text="3- Bajo">
      <formula>NOT(ISERROR(SEARCH("3- Bajo",N30)))</formula>
    </cfRule>
    <cfRule type="containsText" dxfId="1961" priority="421" operator="containsText" text="4- Bajo">
      <formula>NOT(ISERROR(SEARCH("4- Bajo",N30)))</formula>
    </cfRule>
    <cfRule type="containsText" dxfId="1960" priority="422" operator="containsText" text="1- Bajo">
      <formula>NOT(ISERROR(SEARCH("1- Bajo",N30)))</formula>
    </cfRule>
  </conditionalFormatting>
  <conditionalFormatting sqref="H30:H34">
    <cfRule type="containsText" dxfId="1959" priority="404" operator="containsText" text="Muy Alta">
      <formula>NOT(ISERROR(SEARCH("Muy Alta",H30)))</formula>
    </cfRule>
    <cfRule type="containsText" dxfId="1958" priority="405" operator="containsText" text="Alta">
      <formula>NOT(ISERROR(SEARCH("Alta",H30)))</formula>
    </cfRule>
    <cfRule type="containsText" dxfId="1957" priority="406" operator="containsText" text="Muy Alta">
      <formula>NOT(ISERROR(SEARCH("Muy Alta",H30)))</formula>
    </cfRule>
    <cfRule type="containsText" dxfId="1956" priority="411" operator="containsText" text="Muy Baja">
      <formula>NOT(ISERROR(SEARCH("Muy Baja",H30)))</formula>
    </cfRule>
    <cfRule type="containsText" dxfId="1955" priority="412" operator="containsText" text="Baja">
      <formula>NOT(ISERROR(SEARCH("Baja",H30)))</formula>
    </cfRule>
    <cfRule type="containsText" dxfId="1954" priority="413" operator="containsText" text="Media">
      <formula>NOT(ISERROR(SEARCH("Media",H30)))</formula>
    </cfRule>
    <cfRule type="containsText" dxfId="1953" priority="414" operator="containsText" text="Alta">
      <formula>NOT(ISERROR(SEARCH("Alta",H30)))</formula>
    </cfRule>
    <cfRule type="containsText" dxfId="1952" priority="416" operator="containsText" text="Muy Alta">
      <formula>NOT(ISERROR(SEARCH("Muy Alta",H30)))</formula>
    </cfRule>
  </conditionalFormatting>
  <conditionalFormatting sqref="I30:I34">
    <cfRule type="containsText" dxfId="1951" priority="407" operator="containsText" text="Catastrófico">
      <formula>NOT(ISERROR(SEARCH("Catastrófico",I30)))</formula>
    </cfRule>
    <cfRule type="containsText" dxfId="1950" priority="408" operator="containsText" text="Mayor">
      <formula>NOT(ISERROR(SEARCH("Mayor",I30)))</formula>
    </cfRule>
    <cfRule type="containsText" dxfId="1949" priority="409" operator="containsText" text="Menor">
      <formula>NOT(ISERROR(SEARCH("Menor",I30)))</formula>
    </cfRule>
    <cfRule type="containsText" dxfId="1948" priority="410" operator="containsText" text="Leve">
      <formula>NOT(ISERROR(SEARCH("Leve",I30)))</formula>
    </cfRule>
    <cfRule type="containsText" dxfId="1947" priority="415" operator="containsText" text="Moderado">
      <formula>NOT(ISERROR(SEARCH("Moderado",I30)))</formula>
    </cfRule>
  </conditionalFormatting>
  <conditionalFormatting sqref="K30:K34">
    <cfRule type="containsText" dxfId="1946" priority="402" operator="containsText" text="Media">
      <formula>NOT(ISERROR(SEARCH("Media",K30)))</formula>
    </cfRule>
  </conditionalFormatting>
  <conditionalFormatting sqref="L30:L34">
    <cfRule type="containsText" dxfId="1945" priority="401" operator="containsText" text="Moderado">
      <formula>NOT(ISERROR(SEARCH("Moderado",L30)))</formula>
    </cfRule>
  </conditionalFormatting>
  <conditionalFormatting sqref="J30:J34">
    <cfRule type="containsText" dxfId="1944" priority="400" operator="containsText" text="Moderado">
      <formula>NOT(ISERROR(SEARCH("Moderado",J30)))</formula>
    </cfRule>
  </conditionalFormatting>
  <conditionalFormatting sqref="J30:J34">
    <cfRule type="containsText" dxfId="1943" priority="398" operator="containsText" text="Bajo">
      <formula>NOT(ISERROR(SEARCH("Bajo",J30)))</formula>
    </cfRule>
    <cfRule type="containsText" dxfId="1942" priority="399" operator="containsText" text="Extremo">
      <formula>NOT(ISERROR(SEARCH("Extremo",J30)))</formula>
    </cfRule>
  </conditionalFormatting>
  <conditionalFormatting sqref="K30:K34">
    <cfRule type="containsText" dxfId="1941" priority="396" operator="containsText" text="Baja">
      <formula>NOT(ISERROR(SEARCH("Baja",K30)))</formula>
    </cfRule>
    <cfRule type="containsText" dxfId="1940" priority="397" operator="containsText" text="Muy Baja">
      <formula>NOT(ISERROR(SEARCH("Muy Baja",K30)))</formula>
    </cfRule>
  </conditionalFormatting>
  <conditionalFormatting sqref="K30:K34">
    <cfRule type="containsText" dxfId="1939" priority="394" operator="containsText" text="Muy Alta">
      <formula>NOT(ISERROR(SEARCH("Muy Alta",K30)))</formula>
    </cfRule>
    <cfRule type="containsText" dxfId="1938" priority="395" operator="containsText" text="Alta">
      <formula>NOT(ISERROR(SEARCH("Alta",K30)))</formula>
    </cfRule>
  </conditionalFormatting>
  <conditionalFormatting sqref="L30:L34">
    <cfRule type="containsText" dxfId="1937" priority="390" operator="containsText" text="Catastrófico">
      <formula>NOT(ISERROR(SEARCH("Catastrófico",L30)))</formula>
    </cfRule>
    <cfRule type="containsText" dxfId="1936" priority="391" operator="containsText" text="Mayor">
      <formula>NOT(ISERROR(SEARCH("Mayor",L30)))</formula>
    </cfRule>
    <cfRule type="containsText" dxfId="1935" priority="392" operator="containsText" text="Menor">
      <formula>NOT(ISERROR(SEARCH("Menor",L30)))</formula>
    </cfRule>
    <cfRule type="containsText" dxfId="1934" priority="393" operator="containsText" text="Leve">
      <formula>NOT(ISERROR(SEARCH("Leve",L30)))</formula>
    </cfRule>
  </conditionalFormatting>
  <conditionalFormatting sqref="K35:L35">
    <cfRule type="containsText" dxfId="1933" priority="384" operator="containsText" text="3- Moderado">
      <formula>NOT(ISERROR(SEARCH("3- Moderado",K35)))</formula>
    </cfRule>
    <cfRule type="containsText" dxfId="1932" priority="385" operator="containsText" text="6- Moderado">
      <formula>NOT(ISERROR(SEARCH("6- Moderado",K35)))</formula>
    </cfRule>
    <cfRule type="containsText" dxfId="1931" priority="386" operator="containsText" text="4- Moderado">
      <formula>NOT(ISERROR(SEARCH("4- Moderado",K35)))</formula>
    </cfRule>
    <cfRule type="containsText" dxfId="1930" priority="387" operator="containsText" text="3- Bajo">
      <formula>NOT(ISERROR(SEARCH("3- Bajo",K35)))</formula>
    </cfRule>
    <cfRule type="containsText" dxfId="1929" priority="388" operator="containsText" text="4- Bajo">
      <formula>NOT(ISERROR(SEARCH("4- Bajo",K35)))</formula>
    </cfRule>
    <cfRule type="containsText" dxfId="1928" priority="389" operator="containsText" text="1- Bajo">
      <formula>NOT(ISERROR(SEARCH("1- Bajo",K35)))</formula>
    </cfRule>
  </conditionalFormatting>
  <conditionalFormatting sqref="H35:I35">
    <cfRule type="containsText" dxfId="1927" priority="378" operator="containsText" text="3- Moderado">
      <formula>NOT(ISERROR(SEARCH("3- Moderado",H35)))</formula>
    </cfRule>
    <cfRule type="containsText" dxfId="1926" priority="379" operator="containsText" text="6- Moderado">
      <formula>NOT(ISERROR(SEARCH("6- Moderado",H35)))</formula>
    </cfRule>
    <cfRule type="containsText" dxfId="1925" priority="380" operator="containsText" text="4- Moderado">
      <formula>NOT(ISERROR(SEARCH("4- Moderado",H35)))</formula>
    </cfRule>
    <cfRule type="containsText" dxfId="1924" priority="381" operator="containsText" text="3- Bajo">
      <formula>NOT(ISERROR(SEARCH("3- Bajo",H35)))</formula>
    </cfRule>
    <cfRule type="containsText" dxfId="1923" priority="382" operator="containsText" text="4- Bajo">
      <formula>NOT(ISERROR(SEARCH("4- Bajo",H35)))</formula>
    </cfRule>
    <cfRule type="containsText" dxfId="1922" priority="383" operator="containsText" text="1- Bajo">
      <formula>NOT(ISERROR(SEARCH("1- Bajo",H35)))</formula>
    </cfRule>
  </conditionalFormatting>
  <conditionalFormatting sqref="A35 C35:E35">
    <cfRule type="containsText" dxfId="1921" priority="372" operator="containsText" text="3- Moderado">
      <formula>NOT(ISERROR(SEARCH("3- Moderado",A35)))</formula>
    </cfRule>
    <cfRule type="containsText" dxfId="1920" priority="373" operator="containsText" text="6- Moderado">
      <formula>NOT(ISERROR(SEARCH("6- Moderado",A35)))</formula>
    </cfRule>
    <cfRule type="containsText" dxfId="1919" priority="374" operator="containsText" text="4- Moderado">
      <formula>NOT(ISERROR(SEARCH("4- Moderado",A35)))</formula>
    </cfRule>
    <cfRule type="containsText" dxfId="1918" priority="375" operator="containsText" text="3- Bajo">
      <formula>NOT(ISERROR(SEARCH("3- Bajo",A35)))</formula>
    </cfRule>
    <cfRule type="containsText" dxfId="1917" priority="376" operator="containsText" text="4- Bajo">
      <formula>NOT(ISERROR(SEARCH("4- Bajo",A35)))</formula>
    </cfRule>
    <cfRule type="containsText" dxfId="1916" priority="377" operator="containsText" text="1- Bajo">
      <formula>NOT(ISERROR(SEARCH("1- Bajo",A35)))</formula>
    </cfRule>
  </conditionalFormatting>
  <conditionalFormatting sqref="F35:G35">
    <cfRule type="containsText" dxfId="1915" priority="366" operator="containsText" text="3- Moderado">
      <formula>NOT(ISERROR(SEARCH("3- Moderado",F35)))</formula>
    </cfRule>
    <cfRule type="containsText" dxfId="1914" priority="367" operator="containsText" text="6- Moderado">
      <formula>NOT(ISERROR(SEARCH("6- Moderado",F35)))</formula>
    </cfRule>
    <cfRule type="containsText" dxfId="1913" priority="368" operator="containsText" text="4- Moderado">
      <formula>NOT(ISERROR(SEARCH("4- Moderado",F35)))</formula>
    </cfRule>
    <cfRule type="containsText" dxfId="1912" priority="369" operator="containsText" text="3- Bajo">
      <formula>NOT(ISERROR(SEARCH("3- Bajo",F35)))</formula>
    </cfRule>
    <cfRule type="containsText" dxfId="1911" priority="370" operator="containsText" text="4- Bajo">
      <formula>NOT(ISERROR(SEARCH("4- Bajo",F35)))</formula>
    </cfRule>
    <cfRule type="containsText" dxfId="1910" priority="371" operator="containsText" text="1- Bajo">
      <formula>NOT(ISERROR(SEARCH("1- Bajo",F35)))</formula>
    </cfRule>
  </conditionalFormatting>
  <conditionalFormatting sqref="J35:J39">
    <cfRule type="containsText" dxfId="1909" priority="361" operator="containsText" text="Bajo">
      <formula>NOT(ISERROR(SEARCH("Bajo",J35)))</formula>
    </cfRule>
    <cfRule type="containsText" dxfId="1908" priority="362" operator="containsText" text="Moderado">
      <formula>NOT(ISERROR(SEARCH("Moderado",J35)))</formula>
    </cfRule>
    <cfRule type="containsText" dxfId="1907" priority="363" operator="containsText" text="Alto">
      <formula>NOT(ISERROR(SEARCH("Alto",J35)))</formula>
    </cfRule>
    <cfRule type="containsText" dxfId="1906"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905" priority="336" operator="containsText" text="Moderado">
      <formula>NOT(ISERROR(SEARCH("Moderado",M35)))</formula>
    </cfRule>
    <cfRule type="containsText" dxfId="1904" priority="356" operator="containsText" text="Bajo">
      <formula>NOT(ISERROR(SEARCH("Bajo",M35)))</formula>
    </cfRule>
    <cfRule type="containsText" dxfId="1903" priority="357" operator="containsText" text="Moderado">
      <formula>NOT(ISERROR(SEARCH("Moderado",M35)))</formula>
    </cfRule>
    <cfRule type="containsText" dxfId="1902" priority="358" operator="containsText" text="Alto">
      <formula>NOT(ISERROR(SEARCH("Alto",M35)))</formula>
    </cfRule>
    <cfRule type="containsText" dxfId="1901"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900" priority="350" operator="containsText" text="3- Moderado">
      <formula>NOT(ISERROR(SEARCH("3- Moderado",N35)))</formula>
    </cfRule>
    <cfRule type="containsText" dxfId="1899" priority="351" operator="containsText" text="6- Moderado">
      <formula>NOT(ISERROR(SEARCH("6- Moderado",N35)))</formula>
    </cfRule>
    <cfRule type="containsText" dxfId="1898" priority="352" operator="containsText" text="4- Moderado">
      <formula>NOT(ISERROR(SEARCH("4- Moderado",N35)))</formula>
    </cfRule>
    <cfRule type="containsText" dxfId="1897" priority="353" operator="containsText" text="3- Bajo">
      <formula>NOT(ISERROR(SEARCH("3- Bajo",N35)))</formula>
    </cfRule>
    <cfRule type="containsText" dxfId="1896" priority="354" operator="containsText" text="4- Bajo">
      <formula>NOT(ISERROR(SEARCH("4- Bajo",N35)))</formula>
    </cfRule>
    <cfRule type="containsText" dxfId="1895" priority="355" operator="containsText" text="1- Bajo">
      <formula>NOT(ISERROR(SEARCH("1- Bajo",N35)))</formula>
    </cfRule>
  </conditionalFormatting>
  <conditionalFormatting sqref="H35:H39">
    <cfRule type="containsText" dxfId="1894" priority="337" operator="containsText" text="Muy Alta">
      <formula>NOT(ISERROR(SEARCH("Muy Alta",H35)))</formula>
    </cfRule>
    <cfRule type="containsText" dxfId="1893" priority="338" operator="containsText" text="Alta">
      <formula>NOT(ISERROR(SEARCH("Alta",H35)))</formula>
    </cfRule>
    <cfRule type="containsText" dxfId="1892" priority="339" operator="containsText" text="Muy Alta">
      <formula>NOT(ISERROR(SEARCH("Muy Alta",H35)))</formula>
    </cfRule>
    <cfRule type="containsText" dxfId="1891" priority="344" operator="containsText" text="Muy Baja">
      <formula>NOT(ISERROR(SEARCH("Muy Baja",H35)))</formula>
    </cfRule>
    <cfRule type="containsText" dxfId="1890" priority="345" operator="containsText" text="Baja">
      <formula>NOT(ISERROR(SEARCH("Baja",H35)))</formula>
    </cfRule>
    <cfRule type="containsText" dxfId="1889" priority="346" operator="containsText" text="Media">
      <formula>NOT(ISERROR(SEARCH("Media",H35)))</formula>
    </cfRule>
    <cfRule type="containsText" dxfId="1888" priority="347" operator="containsText" text="Alta">
      <formula>NOT(ISERROR(SEARCH("Alta",H35)))</formula>
    </cfRule>
    <cfRule type="containsText" dxfId="1887" priority="349" operator="containsText" text="Muy Alta">
      <formula>NOT(ISERROR(SEARCH("Muy Alta",H35)))</formula>
    </cfRule>
  </conditionalFormatting>
  <conditionalFormatting sqref="I35:I39">
    <cfRule type="containsText" dxfId="1886" priority="340" operator="containsText" text="Catastrófico">
      <formula>NOT(ISERROR(SEARCH("Catastrófico",I35)))</formula>
    </cfRule>
    <cfRule type="containsText" dxfId="1885" priority="341" operator="containsText" text="Mayor">
      <formula>NOT(ISERROR(SEARCH("Mayor",I35)))</formula>
    </cfRule>
    <cfRule type="containsText" dxfId="1884" priority="342" operator="containsText" text="Menor">
      <formula>NOT(ISERROR(SEARCH("Menor",I35)))</formula>
    </cfRule>
    <cfRule type="containsText" dxfId="1883" priority="343" operator="containsText" text="Leve">
      <formula>NOT(ISERROR(SEARCH("Leve",I35)))</formula>
    </cfRule>
    <cfRule type="containsText" dxfId="1882" priority="348" operator="containsText" text="Moderado">
      <formula>NOT(ISERROR(SEARCH("Moderado",I35)))</formula>
    </cfRule>
  </conditionalFormatting>
  <conditionalFormatting sqref="K35:K39">
    <cfRule type="containsText" dxfId="1881" priority="335" operator="containsText" text="Media">
      <formula>NOT(ISERROR(SEARCH("Media",K35)))</formula>
    </cfRule>
  </conditionalFormatting>
  <conditionalFormatting sqref="L35:L39">
    <cfRule type="containsText" dxfId="1880" priority="334" operator="containsText" text="Moderado">
      <formula>NOT(ISERROR(SEARCH("Moderado",L35)))</formula>
    </cfRule>
  </conditionalFormatting>
  <conditionalFormatting sqref="J35:J39">
    <cfRule type="containsText" dxfId="1879" priority="333" operator="containsText" text="Moderado">
      <formula>NOT(ISERROR(SEARCH("Moderado",J35)))</formula>
    </cfRule>
  </conditionalFormatting>
  <conditionalFormatting sqref="J35:J39">
    <cfRule type="containsText" dxfId="1878" priority="331" operator="containsText" text="Bajo">
      <formula>NOT(ISERROR(SEARCH("Bajo",J35)))</formula>
    </cfRule>
    <cfRule type="containsText" dxfId="1877" priority="332" operator="containsText" text="Extremo">
      <formula>NOT(ISERROR(SEARCH("Extremo",J35)))</formula>
    </cfRule>
  </conditionalFormatting>
  <conditionalFormatting sqref="K35:K39">
    <cfRule type="containsText" dxfId="1876" priority="329" operator="containsText" text="Baja">
      <formula>NOT(ISERROR(SEARCH("Baja",K35)))</formula>
    </cfRule>
    <cfRule type="containsText" dxfId="1875" priority="330" operator="containsText" text="Muy Baja">
      <formula>NOT(ISERROR(SEARCH("Muy Baja",K35)))</formula>
    </cfRule>
  </conditionalFormatting>
  <conditionalFormatting sqref="K35:K39">
    <cfRule type="containsText" dxfId="1874" priority="327" operator="containsText" text="Muy Alta">
      <formula>NOT(ISERROR(SEARCH("Muy Alta",K35)))</formula>
    </cfRule>
    <cfRule type="containsText" dxfId="1873" priority="328" operator="containsText" text="Alta">
      <formula>NOT(ISERROR(SEARCH("Alta",K35)))</formula>
    </cfRule>
  </conditionalFormatting>
  <conditionalFormatting sqref="L35:L39">
    <cfRule type="containsText" dxfId="1872" priority="323" operator="containsText" text="Catastrófico">
      <formula>NOT(ISERROR(SEARCH("Catastrófico",L35)))</formula>
    </cfRule>
    <cfRule type="containsText" dxfId="1871" priority="324" operator="containsText" text="Mayor">
      <formula>NOT(ISERROR(SEARCH("Mayor",L35)))</formula>
    </cfRule>
    <cfRule type="containsText" dxfId="1870" priority="325" operator="containsText" text="Menor">
      <formula>NOT(ISERROR(SEARCH("Menor",L35)))</formula>
    </cfRule>
    <cfRule type="containsText" dxfId="1869" priority="326" operator="containsText" text="Leve">
      <formula>NOT(ISERROR(SEARCH("Leve",L35)))</formula>
    </cfRule>
  </conditionalFormatting>
  <conditionalFormatting sqref="K40:L40">
    <cfRule type="containsText" dxfId="1868" priority="317" operator="containsText" text="3- Moderado">
      <formula>NOT(ISERROR(SEARCH("3- Moderado",K40)))</formula>
    </cfRule>
    <cfRule type="containsText" dxfId="1867" priority="318" operator="containsText" text="6- Moderado">
      <formula>NOT(ISERROR(SEARCH("6- Moderado",K40)))</formula>
    </cfRule>
    <cfRule type="containsText" dxfId="1866" priority="319" operator="containsText" text="4- Moderado">
      <formula>NOT(ISERROR(SEARCH("4- Moderado",K40)))</formula>
    </cfRule>
    <cfRule type="containsText" dxfId="1865" priority="320" operator="containsText" text="3- Bajo">
      <formula>NOT(ISERROR(SEARCH("3- Bajo",K40)))</formula>
    </cfRule>
    <cfRule type="containsText" dxfId="1864" priority="321" operator="containsText" text="4- Bajo">
      <formula>NOT(ISERROR(SEARCH("4- Bajo",K40)))</formula>
    </cfRule>
    <cfRule type="containsText" dxfId="1863" priority="322" operator="containsText" text="1- Bajo">
      <formula>NOT(ISERROR(SEARCH("1- Bajo",K40)))</formula>
    </cfRule>
  </conditionalFormatting>
  <conditionalFormatting sqref="H40:I40">
    <cfRule type="containsText" dxfId="1862" priority="311" operator="containsText" text="3- Moderado">
      <formula>NOT(ISERROR(SEARCH("3- Moderado",H40)))</formula>
    </cfRule>
    <cfRule type="containsText" dxfId="1861" priority="312" operator="containsText" text="6- Moderado">
      <formula>NOT(ISERROR(SEARCH("6- Moderado",H40)))</formula>
    </cfRule>
    <cfRule type="containsText" dxfId="1860" priority="313" operator="containsText" text="4- Moderado">
      <formula>NOT(ISERROR(SEARCH("4- Moderado",H40)))</formula>
    </cfRule>
    <cfRule type="containsText" dxfId="1859" priority="314" operator="containsText" text="3- Bajo">
      <formula>NOT(ISERROR(SEARCH("3- Bajo",H40)))</formula>
    </cfRule>
    <cfRule type="containsText" dxfId="1858" priority="315" operator="containsText" text="4- Bajo">
      <formula>NOT(ISERROR(SEARCH("4- Bajo",H40)))</formula>
    </cfRule>
    <cfRule type="containsText" dxfId="1857" priority="316" operator="containsText" text="1- Bajo">
      <formula>NOT(ISERROR(SEARCH("1- Bajo",H40)))</formula>
    </cfRule>
  </conditionalFormatting>
  <conditionalFormatting sqref="A40 C40:E40">
    <cfRule type="containsText" dxfId="1856" priority="305" operator="containsText" text="3- Moderado">
      <formula>NOT(ISERROR(SEARCH("3- Moderado",A40)))</formula>
    </cfRule>
    <cfRule type="containsText" dxfId="1855" priority="306" operator="containsText" text="6- Moderado">
      <formula>NOT(ISERROR(SEARCH("6- Moderado",A40)))</formula>
    </cfRule>
    <cfRule type="containsText" dxfId="1854" priority="307" operator="containsText" text="4- Moderado">
      <formula>NOT(ISERROR(SEARCH("4- Moderado",A40)))</formula>
    </cfRule>
    <cfRule type="containsText" dxfId="1853" priority="308" operator="containsText" text="3- Bajo">
      <formula>NOT(ISERROR(SEARCH("3- Bajo",A40)))</formula>
    </cfRule>
    <cfRule type="containsText" dxfId="1852" priority="309" operator="containsText" text="4- Bajo">
      <formula>NOT(ISERROR(SEARCH("4- Bajo",A40)))</formula>
    </cfRule>
    <cfRule type="containsText" dxfId="1851" priority="310" operator="containsText" text="1- Bajo">
      <formula>NOT(ISERROR(SEARCH("1- Bajo",A40)))</formula>
    </cfRule>
  </conditionalFormatting>
  <conditionalFormatting sqref="F40:G40">
    <cfRule type="containsText" dxfId="1850" priority="299" operator="containsText" text="3- Moderado">
      <formula>NOT(ISERROR(SEARCH("3- Moderado",F40)))</formula>
    </cfRule>
    <cfRule type="containsText" dxfId="1849" priority="300" operator="containsText" text="6- Moderado">
      <formula>NOT(ISERROR(SEARCH("6- Moderado",F40)))</formula>
    </cfRule>
    <cfRule type="containsText" dxfId="1848" priority="301" operator="containsText" text="4- Moderado">
      <formula>NOT(ISERROR(SEARCH("4- Moderado",F40)))</formula>
    </cfRule>
    <cfRule type="containsText" dxfId="1847" priority="302" operator="containsText" text="3- Bajo">
      <formula>NOT(ISERROR(SEARCH("3- Bajo",F40)))</formula>
    </cfRule>
    <cfRule type="containsText" dxfId="1846" priority="303" operator="containsText" text="4- Bajo">
      <formula>NOT(ISERROR(SEARCH("4- Bajo",F40)))</formula>
    </cfRule>
    <cfRule type="containsText" dxfId="1845" priority="304" operator="containsText" text="1- Bajo">
      <formula>NOT(ISERROR(SEARCH("1- Bajo",F40)))</formula>
    </cfRule>
  </conditionalFormatting>
  <conditionalFormatting sqref="J40:J44">
    <cfRule type="containsText" dxfId="1844" priority="294" operator="containsText" text="Bajo">
      <formula>NOT(ISERROR(SEARCH("Bajo",J40)))</formula>
    </cfRule>
    <cfRule type="containsText" dxfId="1843" priority="295" operator="containsText" text="Moderado">
      <formula>NOT(ISERROR(SEARCH("Moderado",J40)))</formula>
    </cfRule>
    <cfRule type="containsText" dxfId="1842" priority="296" operator="containsText" text="Alto">
      <formula>NOT(ISERROR(SEARCH("Alto",J40)))</formula>
    </cfRule>
    <cfRule type="containsText" dxfId="1841"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840" priority="269" operator="containsText" text="Moderado">
      <formula>NOT(ISERROR(SEARCH("Moderado",M40)))</formula>
    </cfRule>
    <cfRule type="containsText" dxfId="1839" priority="289" operator="containsText" text="Bajo">
      <formula>NOT(ISERROR(SEARCH("Bajo",M40)))</formula>
    </cfRule>
    <cfRule type="containsText" dxfId="1838" priority="290" operator="containsText" text="Moderado">
      <formula>NOT(ISERROR(SEARCH("Moderado",M40)))</formula>
    </cfRule>
    <cfRule type="containsText" dxfId="1837" priority="291" operator="containsText" text="Alto">
      <formula>NOT(ISERROR(SEARCH("Alto",M40)))</formula>
    </cfRule>
    <cfRule type="containsText" dxfId="1836"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835" priority="283" operator="containsText" text="3- Moderado">
      <formula>NOT(ISERROR(SEARCH("3- Moderado",N40)))</formula>
    </cfRule>
    <cfRule type="containsText" dxfId="1834" priority="284" operator="containsText" text="6- Moderado">
      <formula>NOT(ISERROR(SEARCH("6- Moderado",N40)))</formula>
    </cfRule>
    <cfRule type="containsText" dxfId="1833" priority="285" operator="containsText" text="4- Moderado">
      <formula>NOT(ISERROR(SEARCH("4- Moderado",N40)))</formula>
    </cfRule>
    <cfRule type="containsText" dxfId="1832" priority="286" operator="containsText" text="3- Bajo">
      <formula>NOT(ISERROR(SEARCH("3- Bajo",N40)))</formula>
    </cfRule>
    <cfRule type="containsText" dxfId="1831" priority="287" operator="containsText" text="4- Bajo">
      <formula>NOT(ISERROR(SEARCH("4- Bajo",N40)))</formula>
    </cfRule>
    <cfRule type="containsText" dxfId="1830" priority="288" operator="containsText" text="1- Bajo">
      <formula>NOT(ISERROR(SEARCH("1- Bajo",N40)))</formula>
    </cfRule>
  </conditionalFormatting>
  <conditionalFormatting sqref="H40:H44">
    <cfRule type="containsText" dxfId="1829" priority="270" operator="containsText" text="Muy Alta">
      <formula>NOT(ISERROR(SEARCH("Muy Alta",H40)))</formula>
    </cfRule>
    <cfRule type="containsText" dxfId="1828" priority="271" operator="containsText" text="Alta">
      <formula>NOT(ISERROR(SEARCH("Alta",H40)))</formula>
    </cfRule>
    <cfRule type="containsText" dxfId="1827" priority="272" operator="containsText" text="Muy Alta">
      <formula>NOT(ISERROR(SEARCH("Muy Alta",H40)))</formula>
    </cfRule>
    <cfRule type="containsText" dxfId="1826" priority="277" operator="containsText" text="Muy Baja">
      <formula>NOT(ISERROR(SEARCH("Muy Baja",H40)))</formula>
    </cfRule>
    <cfRule type="containsText" dxfId="1825" priority="278" operator="containsText" text="Baja">
      <formula>NOT(ISERROR(SEARCH("Baja",H40)))</formula>
    </cfRule>
    <cfRule type="containsText" dxfId="1824" priority="279" operator="containsText" text="Media">
      <formula>NOT(ISERROR(SEARCH("Media",H40)))</formula>
    </cfRule>
    <cfRule type="containsText" dxfId="1823" priority="280" operator="containsText" text="Alta">
      <formula>NOT(ISERROR(SEARCH("Alta",H40)))</formula>
    </cfRule>
    <cfRule type="containsText" dxfId="1822" priority="282" operator="containsText" text="Muy Alta">
      <formula>NOT(ISERROR(SEARCH("Muy Alta",H40)))</formula>
    </cfRule>
  </conditionalFormatting>
  <conditionalFormatting sqref="I40:I44">
    <cfRule type="containsText" dxfId="1821" priority="273" operator="containsText" text="Catastrófico">
      <formula>NOT(ISERROR(SEARCH("Catastrófico",I40)))</formula>
    </cfRule>
    <cfRule type="containsText" dxfId="1820" priority="274" operator="containsText" text="Mayor">
      <formula>NOT(ISERROR(SEARCH("Mayor",I40)))</formula>
    </cfRule>
    <cfRule type="containsText" dxfId="1819" priority="275" operator="containsText" text="Menor">
      <formula>NOT(ISERROR(SEARCH("Menor",I40)))</formula>
    </cfRule>
    <cfRule type="containsText" dxfId="1818" priority="276" operator="containsText" text="Leve">
      <formula>NOT(ISERROR(SEARCH("Leve",I40)))</formula>
    </cfRule>
    <cfRule type="containsText" dxfId="1817" priority="281" operator="containsText" text="Moderado">
      <formula>NOT(ISERROR(SEARCH("Moderado",I40)))</formula>
    </cfRule>
  </conditionalFormatting>
  <conditionalFormatting sqref="K40:K44">
    <cfRule type="containsText" dxfId="1816" priority="268" operator="containsText" text="Media">
      <formula>NOT(ISERROR(SEARCH("Media",K40)))</formula>
    </cfRule>
  </conditionalFormatting>
  <conditionalFormatting sqref="L40:L44">
    <cfRule type="containsText" dxfId="1815" priority="267" operator="containsText" text="Moderado">
      <formula>NOT(ISERROR(SEARCH("Moderado",L40)))</formula>
    </cfRule>
  </conditionalFormatting>
  <conditionalFormatting sqref="J40:J44">
    <cfRule type="containsText" dxfId="1814" priority="266" operator="containsText" text="Moderado">
      <formula>NOT(ISERROR(SEARCH("Moderado",J40)))</formula>
    </cfRule>
  </conditionalFormatting>
  <conditionalFormatting sqref="J40:J44">
    <cfRule type="containsText" dxfId="1813" priority="264" operator="containsText" text="Bajo">
      <formula>NOT(ISERROR(SEARCH("Bajo",J40)))</formula>
    </cfRule>
    <cfRule type="containsText" dxfId="1812" priority="265" operator="containsText" text="Extremo">
      <formula>NOT(ISERROR(SEARCH("Extremo",J40)))</formula>
    </cfRule>
  </conditionalFormatting>
  <conditionalFormatting sqref="K40:K44">
    <cfRule type="containsText" dxfId="1811" priority="262" operator="containsText" text="Baja">
      <formula>NOT(ISERROR(SEARCH("Baja",K40)))</formula>
    </cfRule>
    <cfRule type="containsText" dxfId="1810" priority="263" operator="containsText" text="Muy Baja">
      <formula>NOT(ISERROR(SEARCH("Muy Baja",K40)))</formula>
    </cfRule>
  </conditionalFormatting>
  <conditionalFormatting sqref="K40:K44">
    <cfRule type="containsText" dxfId="1809" priority="260" operator="containsText" text="Muy Alta">
      <formula>NOT(ISERROR(SEARCH("Muy Alta",K40)))</formula>
    </cfRule>
    <cfRule type="containsText" dxfId="1808" priority="261" operator="containsText" text="Alta">
      <formula>NOT(ISERROR(SEARCH("Alta",K40)))</formula>
    </cfRule>
  </conditionalFormatting>
  <conditionalFormatting sqref="L40:L44">
    <cfRule type="containsText" dxfId="1807" priority="256" operator="containsText" text="Catastrófico">
      <formula>NOT(ISERROR(SEARCH("Catastrófico",L40)))</formula>
    </cfRule>
    <cfRule type="containsText" dxfId="1806" priority="257" operator="containsText" text="Mayor">
      <formula>NOT(ISERROR(SEARCH("Mayor",L40)))</formula>
    </cfRule>
    <cfRule type="containsText" dxfId="1805" priority="258" operator="containsText" text="Menor">
      <formula>NOT(ISERROR(SEARCH("Menor",L40)))</formula>
    </cfRule>
    <cfRule type="containsText" dxfId="1804" priority="259" operator="containsText" text="Leve">
      <formula>NOT(ISERROR(SEARCH("Leve",L40)))</formula>
    </cfRule>
  </conditionalFormatting>
  <conditionalFormatting sqref="K45:L45">
    <cfRule type="containsText" dxfId="1803" priority="250" operator="containsText" text="3- Moderado">
      <formula>NOT(ISERROR(SEARCH("3- Moderado",K45)))</formula>
    </cfRule>
    <cfRule type="containsText" dxfId="1802" priority="251" operator="containsText" text="6- Moderado">
      <formula>NOT(ISERROR(SEARCH("6- Moderado",K45)))</formula>
    </cfRule>
    <cfRule type="containsText" dxfId="1801" priority="252" operator="containsText" text="4- Moderado">
      <formula>NOT(ISERROR(SEARCH("4- Moderado",K45)))</formula>
    </cfRule>
    <cfRule type="containsText" dxfId="1800" priority="253" operator="containsText" text="3- Bajo">
      <formula>NOT(ISERROR(SEARCH("3- Bajo",K45)))</formula>
    </cfRule>
    <cfRule type="containsText" dxfId="1799" priority="254" operator="containsText" text="4- Bajo">
      <formula>NOT(ISERROR(SEARCH("4- Bajo",K45)))</formula>
    </cfRule>
    <cfRule type="containsText" dxfId="1798" priority="255" operator="containsText" text="1- Bajo">
      <formula>NOT(ISERROR(SEARCH("1- Bajo",K45)))</formula>
    </cfRule>
  </conditionalFormatting>
  <conditionalFormatting sqref="H45:I45">
    <cfRule type="containsText" dxfId="1797" priority="244" operator="containsText" text="3- Moderado">
      <formula>NOT(ISERROR(SEARCH("3- Moderado",H45)))</formula>
    </cfRule>
    <cfRule type="containsText" dxfId="1796" priority="245" operator="containsText" text="6- Moderado">
      <formula>NOT(ISERROR(SEARCH("6- Moderado",H45)))</formula>
    </cfRule>
    <cfRule type="containsText" dxfId="1795" priority="246" operator="containsText" text="4- Moderado">
      <formula>NOT(ISERROR(SEARCH("4- Moderado",H45)))</formula>
    </cfRule>
    <cfRule type="containsText" dxfId="1794" priority="247" operator="containsText" text="3- Bajo">
      <formula>NOT(ISERROR(SEARCH("3- Bajo",H45)))</formula>
    </cfRule>
    <cfRule type="containsText" dxfId="1793" priority="248" operator="containsText" text="4- Bajo">
      <formula>NOT(ISERROR(SEARCH("4- Bajo",H45)))</formula>
    </cfRule>
    <cfRule type="containsText" dxfId="1792" priority="249" operator="containsText" text="1- Bajo">
      <formula>NOT(ISERROR(SEARCH("1- Bajo",H45)))</formula>
    </cfRule>
  </conditionalFormatting>
  <conditionalFormatting sqref="A45 C45:E45">
    <cfRule type="containsText" dxfId="1791" priority="238" operator="containsText" text="3- Moderado">
      <formula>NOT(ISERROR(SEARCH("3- Moderado",A45)))</formula>
    </cfRule>
    <cfRule type="containsText" dxfId="1790" priority="239" operator="containsText" text="6- Moderado">
      <formula>NOT(ISERROR(SEARCH("6- Moderado",A45)))</formula>
    </cfRule>
    <cfRule type="containsText" dxfId="1789" priority="240" operator="containsText" text="4- Moderado">
      <formula>NOT(ISERROR(SEARCH("4- Moderado",A45)))</formula>
    </cfRule>
    <cfRule type="containsText" dxfId="1788" priority="241" operator="containsText" text="3- Bajo">
      <formula>NOT(ISERROR(SEARCH("3- Bajo",A45)))</formula>
    </cfRule>
    <cfRule type="containsText" dxfId="1787" priority="242" operator="containsText" text="4- Bajo">
      <formula>NOT(ISERROR(SEARCH("4- Bajo",A45)))</formula>
    </cfRule>
    <cfRule type="containsText" dxfId="1786" priority="243" operator="containsText" text="1- Bajo">
      <formula>NOT(ISERROR(SEARCH("1- Bajo",A45)))</formula>
    </cfRule>
  </conditionalFormatting>
  <conditionalFormatting sqref="F45:G45">
    <cfRule type="containsText" dxfId="1785" priority="232" operator="containsText" text="3- Moderado">
      <formula>NOT(ISERROR(SEARCH("3- Moderado",F45)))</formula>
    </cfRule>
    <cfRule type="containsText" dxfId="1784" priority="233" operator="containsText" text="6- Moderado">
      <formula>NOT(ISERROR(SEARCH("6- Moderado",F45)))</formula>
    </cfRule>
    <cfRule type="containsText" dxfId="1783" priority="234" operator="containsText" text="4- Moderado">
      <formula>NOT(ISERROR(SEARCH("4- Moderado",F45)))</formula>
    </cfRule>
    <cfRule type="containsText" dxfId="1782" priority="235" operator="containsText" text="3- Bajo">
      <formula>NOT(ISERROR(SEARCH("3- Bajo",F45)))</formula>
    </cfRule>
    <cfRule type="containsText" dxfId="1781" priority="236" operator="containsText" text="4- Bajo">
      <formula>NOT(ISERROR(SEARCH("4- Bajo",F45)))</formula>
    </cfRule>
    <cfRule type="containsText" dxfId="1780" priority="237" operator="containsText" text="1- Bajo">
      <formula>NOT(ISERROR(SEARCH("1- Bajo",F45)))</formula>
    </cfRule>
  </conditionalFormatting>
  <conditionalFormatting sqref="J45:J49">
    <cfRule type="containsText" dxfId="1779" priority="227" operator="containsText" text="Bajo">
      <formula>NOT(ISERROR(SEARCH("Bajo",J45)))</formula>
    </cfRule>
    <cfRule type="containsText" dxfId="1778" priority="228" operator="containsText" text="Moderado">
      <formula>NOT(ISERROR(SEARCH("Moderado",J45)))</formula>
    </cfRule>
    <cfRule type="containsText" dxfId="1777" priority="229" operator="containsText" text="Alto">
      <formula>NOT(ISERROR(SEARCH("Alto",J45)))</formula>
    </cfRule>
    <cfRule type="containsText" dxfId="1776"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775" priority="202" operator="containsText" text="Moderado">
      <formula>NOT(ISERROR(SEARCH("Moderado",M45)))</formula>
    </cfRule>
    <cfRule type="containsText" dxfId="1774" priority="222" operator="containsText" text="Bajo">
      <formula>NOT(ISERROR(SEARCH("Bajo",M45)))</formula>
    </cfRule>
    <cfRule type="containsText" dxfId="1773" priority="223" operator="containsText" text="Moderado">
      <formula>NOT(ISERROR(SEARCH("Moderado",M45)))</formula>
    </cfRule>
    <cfRule type="containsText" dxfId="1772" priority="224" operator="containsText" text="Alto">
      <formula>NOT(ISERROR(SEARCH("Alto",M45)))</formula>
    </cfRule>
    <cfRule type="containsText" dxfId="1771"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770" priority="216" operator="containsText" text="3- Moderado">
      <formula>NOT(ISERROR(SEARCH("3- Moderado",N45)))</formula>
    </cfRule>
    <cfRule type="containsText" dxfId="1769" priority="217" operator="containsText" text="6- Moderado">
      <formula>NOT(ISERROR(SEARCH("6- Moderado",N45)))</formula>
    </cfRule>
    <cfRule type="containsText" dxfId="1768" priority="218" operator="containsText" text="4- Moderado">
      <formula>NOT(ISERROR(SEARCH("4- Moderado",N45)))</formula>
    </cfRule>
    <cfRule type="containsText" dxfId="1767" priority="219" operator="containsText" text="3- Bajo">
      <formula>NOT(ISERROR(SEARCH("3- Bajo",N45)))</formula>
    </cfRule>
    <cfRule type="containsText" dxfId="1766" priority="220" operator="containsText" text="4- Bajo">
      <formula>NOT(ISERROR(SEARCH("4- Bajo",N45)))</formula>
    </cfRule>
    <cfRule type="containsText" dxfId="1765" priority="221" operator="containsText" text="1- Bajo">
      <formula>NOT(ISERROR(SEARCH("1- Bajo",N45)))</formula>
    </cfRule>
  </conditionalFormatting>
  <conditionalFormatting sqref="H45:H49">
    <cfRule type="containsText" dxfId="1764" priority="203" operator="containsText" text="Muy Alta">
      <formula>NOT(ISERROR(SEARCH("Muy Alta",H45)))</formula>
    </cfRule>
    <cfRule type="containsText" dxfId="1763" priority="204" operator="containsText" text="Alta">
      <formula>NOT(ISERROR(SEARCH("Alta",H45)))</formula>
    </cfRule>
    <cfRule type="containsText" dxfId="1762" priority="205" operator="containsText" text="Muy Alta">
      <formula>NOT(ISERROR(SEARCH("Muy Alta",H45)))</formula>
    </cfRule>
    <cfRule type="containsText" dxfId="1761" priority="210" operator="containsText" text="Muy Baja">
      <formula>NOT(ISERROR(SEARCH("Muy Baja",H45)))</formula>
    </cfRule>
    <cfRule type="containsText" dxfId="1760" priority="211" operator="containsText" text="Baja">
      <formula>NOT(ISERROR(SEARCH("Baja",H45)))</formula>
    </cfRule>
    <cfRule type="containsText" dxfId="1759" priority="212" operator="containsText" text="Media">
      <formula>NOT(ISERROR(SEARCH("Media",H45)))</formula>
    </cfRule>
    <cfRule type="containsText" dxfId="1758" priority="213" operator="containsText" text="Alta">
      <formula>NOT(ISERROR(SEARCH("Alta",H45)))</formula>
    </cfRule>
    <cfRule type="containsText" dxfId="1757" priority="215" operator="containsText" text="Muy Alta">
      <formula>NOT(ISERROR(SEARCH("Muy Alta",H45)))</formula>
    </cfRule>
  </conditionalFormatting>
  <conditionalFormatting sqref="I45:I49">
    <cfRule type="containsText" dxfId="1756" priority="206" operator="containsText" text="Catastrófico">
      <formula>NOT(ISERROR(SEARCH("Catastrófico",I45)))</formula>
    </cfRule>
    <cfRule type="containsText" dxfId="1755" priority="207" operator="containsText" text="Mayor">
      <formula>NOT(ISERROR(SEARCH("Mayor",I45)))</formula>
    </cfRule>
    <cfRule type="containsText" dxfId="1754" priority="208" operator="containsText" text="Menor">
      <formula>NOT(ISERROR(SEARCH("Menor",I45)))</formula>
    </cfRule>
    <cfRule type="containsText" dxfId="1753" priority="209" operator="containsText" text="Leve">
      <formula>NOT(ISERROR(SEARCH("Leve",I45)))</formula>
    </cfRule>
    <cfRule type="containsText" dxfId="1752" priority="214" operator="containsText" text="Moderado">
      <formula>NOT(ISERROR(SEARCH("Moderado",I45)))</formula>
    </cfRule>
  </conditionalFormatting>
  <conditionalFormatting sqref="K45:K49">
    <cfRule type="containsText" dxfId="1751" priority="201" operator="containsText" text="Media">
      <formula>NOT(ISERROR(SEARCH("Media",K45)))</formula>
    </cfRule>
  </conditionalFormatting>
  <conditionalFormatting sqref="L45:L49">
    <cfRule type="containsText" dxfId="1750" priority="200" operator="containsText" text="Moderado">
      <formula>NOT(ISERROR(SEARCH("Moderado",L45)))</formula>
    </cfRule>
  </conditionalFormatting>
  <conditionalFormatting sqref="J45:J49">
    <cfRule type="containsText" dxfId="1749" priority="199" operator="containsText" text="Moderado">
      <formula>NOT(ISERROR(SEARCH("Moderado",J45)))</formula>
    </cfRule>
  </conditionalFormatting>
  <conditionalFormatting sqref="J45:J49">
    <cfRule type="containsText" dxfId="1748" priority="197" operator="containsText" text="Bajo">
      <formula>NOT(ISERROR(SEARCH("Bajo",J45)))</formula>
    </cfRule>
    <cfRule type="containsText" dxfId="1747" priority="198" operator="containsText" text="Extremo">
      <formula>NOT(ISERROR(SEARCH("Extremo",J45)))</formula>
    </cfRule>
  </conditionalFormatting>
  <conditionalFormatting sqref="K45:K49">
    <cfRule type="containsText" dxfId="1746" priority="195" operator="containsText" text="Baja">
      <formula>NOT(ISERROR(SEARCH("Baja",K45)))</formula>
    </cfRule>
    <cfRule type="containsText" dxfId="1745" priority="196" operator="containsText" text="Muy Baja">
      <formula>NOT(ISERROR(SEARCH("Muy Baja",K45)))</formula>
    </cfRule>
  </conditionalFormatting>
  <conditionalFormatting sqref="K45:K49">
    <cfRule type="containsText" dxfId="1744" priority="193" operator="containsText" text="Muy Alta">
      <formula>NOT(ISERROR(SEARCH("Muy Alta",K45)))</formula>
    </cfRule>
    <cfRule type="containsText" dxfId="1743" priority="194" operator="containsText" text="Alta">
      <formula>NOT(ISERROR(SEARCH("Alta",K45)))</formula>
    </cfRule>
  </conditionalFormatting>
  <conditionalFormatting sqref="L45:L49">
    <cfRule type="containsText" dxfId="1742" priority="189" operator="containsText" text="Catastrófico">
      <formula>NOT(ISERROR(SEARCH("Catastrófico",L45)))</formula>
    </cfRule>
    <cfRule type="containsText" dxfId="1741" priority="190" operator="containsText" text="Mayor">
      <formula>NOT(ISERROR(SEARCH("Mayor",L45)))</formula>
    </cfRule>
    <cfRule type="containsText" dxfId="1740" priority="191" operator="containsText" text="Menor">
      <formula>NOT(ISERROR(SEARCH("Menor",L45)))</formula>
    </cfRule>
    <cfRule type="containsText" dxfId="1739" priority="192" operator="containsText" text="Leve">
      <formula>NOT(ISERROR(SEARCH("Leve",L45)))</formula>
    </cfRule>
  </conditionalFormatting>
  <conditionalFormatting sqref="K50:L50">
    <cfRule type="containsText" dxfId="1738" priority="183" operator="containsText" text="3- Moderado">
      <formula>NOT(ISERROR(SEARCH("3- Moderado",K50)))</formula>
    </cfRule>
    <cfRule type="containsText" dxfId="1737" priority="184" operator="containsText" text="6- Moderado">
      <formula>NOT(ISERROR(SEARCH("6- Moderado",K50)))</formula>
    </cfRule>
    <cfRule type="containsText" dxfId="1736" priority="185" operator="containsText" text="4- Moderado">
      <formula>NOT(ISERROR(SEARCH("4- Moderado",K50)))</formula>
    </cfRule>
    <cfRule type="containsText" dxfId="1735" priority="186" operator="containsText" text="3- Bajo">
      <formula>NOT(ISERROR(SEARCH("3- Bajo",K50)))</formula>
    </cfRule>
    <cfRule type="containsText" dxfId="1734" priority="187" operator="containsText" text="4- Bajo">
      <formula>NOT(ISERROR(SEARCH("4- Bajo",K50)))</formula>
    </cfRule>
    <cfRule type="containsText" dxfId="1733" priority="188" operator="containsText" text="1- Bajo">
      <formula>NOT(ISERROR(SEARCH("1- Bajo",K50)))</formula>
    </cfRule>
  </conditionalFormatting>
  <conditionalFormatting sqref="H50:I50">
    <cfRule type="containsText" dxfId="1732" priority="177" operator="containsText" text="3- Moderado">
      <formula>NOT(ISERROR(SEARCH("3- Moderado",H50)))</formula>
    </cfRule>
    <cfRule type="containsText" dxfId="1731" priority="178" operator="containsText" text="6- Moderado">
      <formula>NOT(ISERROR(SEARCH("6- Moderado",H50)))</formula>
    </cfRule>
    <cfRule type="containsText" dxfId="1730" priority="179" operator="containsText" text="4- Moderado">
      <formula>NOT(ISERROR(SEARCH("4- Moderado",H50)))</formula>
    </cfRule>
    <cfRule type="containsText" dxfId="1729" priority="180" operator="containsText" text="3- Bajo">
      <formula>NOT(ISERROR(SEARCH("3- Bajo",H50)))</formula>
    </cfRule>
    <cfRule type="containsText" dxfId="1728" priority="181" operator="containsText" text="4- Bajo">
      <formula>NOT(ISERROR(SEARCH("4- Bajo",H50)))</formula>
    </cfRule>
    <cfRule type="containsText" dxfId="1727" priority="182" operator="containsText" text="1- Bajo">
      <formula>NOT(ISERROR(SEARCH("1- Bajo",H50)))</formula>
    </cfRule>
  </conditionalFormatting>
  <conditionalFormatting sqref="A50 C50:E50">
    <cfRule type="containsText" dxfId="1726" priority="171" operator="containsText" text="3- Moderado">
      <formula>NOT(ISERROR(SEARCH("3- Moderado",A50)))</formula>
    </cfRule>
    <cfRule type="containsText" dxfId="1725" priority="172" operator="containsText" text="6- Moderado">
      <formula>NOT(ISERROR(SEARCH("6- Moderado",A50)))</formula>
    </cfRule>
    <cfRule type="containsText" dxfId="1724" priority="173" operator="containsText" text="4- Moderado">
      <formula>NOT(ISERROR(SEARCH("4- Moderado",A50)))</formula>
    </cfRule>
    <cfRule type="containsText" dxfId="1723" priority="174" operator="containsText" text="3- Bajo">
      <formula>NOT(ISERROR(SEARCH("3- Bajo",A50)))</formula>
    </cfRule>
    <cfRule type="containsText" dxfId="1722" priority="175" operator="containsText" text="4- Bajo">
      <formula>NOT(ISERROR(SEARCH("4- Bajo",A50)))</formula>
    </cfRule>
    <cfRule type="containsText" dxfId="1721" priority="176" operator="containsText" text="1- Bajo">
      <formula>NOT(ISERROR(SEARCH("1- Bajo",A50)))</formula>
    </cfRule>
  </conditionalFormatting>
  <conditionalFormatting sqref="F50:G50">
    <cfRule type="containsText" dxfId="1720" priority="165" operator="containsText" text="3- Moderado">
      <formula>NOT(ISERROR(SEARCH("3- Moderado",F50)))</formula>
    </cfRule>
    <cfRule type="containsText" dxfId="1719" priority="166" operator="containsText" text="6- Moderado">
      <formula>NOT(ISERROR(SEARCH("6- Moderado",F50)))</formula>
    </cfRule>
    <cfRule type="containsText" dxfId="1718" priority="167" operator="containsText" text="4- Moderado">
      <formula>NOT(ISERROR(SEARCH("4- Moderado",F50)))</formula>
    </cfRule>
    <cfRule type="containsText" dxfId="1717" priority="168" operator="containsText" text="3- Bajo">
      <formula>NOT(ISERROR(SEARCH("3- Bajo",F50)))</formula>
    </cfRule>
    <cfRule type="containsText" dxfId="1716" priority="169" operator="containsText" text="4- Bajo">
      <formula>NOT(ISERROR(SEARCH("4- Bajo",F50)))</formula>
    </cfRule>
    <cfRule type="containsText" dxfId="1715" priority="170" operator="containsText" text="1- Bajo">
      <formula>NOT(ISERROR(SEARCH("1- Bajo",F50)))</formula>
    </cfRule>
  </conditionalFormatting>
  <conditionalFormatting sqref="J50:J54">
    <cfRule type="containsText" dxfId="1714" priority="160" operator="containsText" text="Bajo">
      <formula>NOT(ISERROR(SEARCH("Bajo",J50)))</formula>
    </cfRule>
    <cfRule type="containsText" dxfId="1713" priority="161" operator="containsText" text="Moderado">
      <formula>NOT(ISERROR(SEARCH("Moderado",J50)))</formula>
    </cfRule>
    <cfRule type="containsText" dxfId="1712" priority="162" operator="containsText" text="Alto">
      <formula>NOT(ISERROR(SEARCH("Alto",J50)))</formula>
    </cfRule>
    <cfRule type="containsText" dxfId="1711"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710" priority="135" operator="containsText" text="Moderado">
      <formula>NOT(ISERROR(SEARCH("Moderado",M50)))</formula>
    </cfRule>
    <cfRule type="containsText" dxfId="1709" priority="155" operator="containsText" text="Bajo">
      <formula>NOT(ISERROR(SEARCH("Bajo",M50)))</formula>
    </cfRule>
    <cfRule type="containsText" dxfId="1708" priority="156" operator="containsText" text="Moderado">
      <formula>NOT(ISERROR(SEARCH("Moderado",M50)))</formula>
    </cfRule>
    <cfRule type="containsText" dxfId="1707" priority="157" operator="containsText" text="Alto">
      <formula>NOT(ISERROR(SEARCH("Alto",M50)))</formula>
    </cfRule>
    <cfRule type="containsText" dxfId="1706"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705" priority="149" operator="containsText" text="3- Moderado">
      <formula>NOT(ISERROR(SEARCH("3- Moderado",N50)))</formula>
    </cfRule>
    <cfRule type="containsText" dxfId="1704" priority="150" operator="containsText" text="6- Moderado">
      <formula>NOT(ISERROR(SEARCH("6- Moderado",N50)))</formula>
    </cfRule>
    <cfRule type="containsText" dxfId="1703" priority="151" operator="containsText" text="4- Moderado">
      <formula>NOT(ISERROR(SEARCH("4- Moderado",N50)))</formula>
    </cfRule>
    <cfRule type="containsText" dxfId="1702" priority="152" operator="containsText" text="3- Bajo">
      <formula>NOT(ISERROR(SEARCH("3- Bajo",N50)))</formula>
    </cfRule>
    <cfRule type="containsText" dxfId="1701" priority="153" operator="containsText" text="4- Bajo">
      <formula>NOT(ISERROR(SEARCH("4- Bajo",N50)))</formula>
    </cfRule>
    <cfRule type="containsText" dxfId="1700" priority="154" operator="containsText" text="1- Bajo">
      <formula>NOT(ISERROR(SEARCH("1- Bajo",N50)))</formula>
    </cfRule>
  </conditionalFormatting>
  <conditionalFormatting sqref="H50:H54">
    <cfRule type="containsText" dxfId="1699" priority="136" operator="containsText" text="Muy Alta">
      <formula>NOT(ISERROR(SEARCH("Muy Alta",H50)))</formula>
    </cfRule>
    <cfRule type="containsText" dxfId="1698" priority="137" operator="containsText" text="Alta">
      <formula>NOT(ISERROR(SEARCH("Alta",H50)))</formula>
    </cfRule>
    <cfRule type="containsText" dxfId="1697" priority="138" operator="containsText" text="Muy Alta">
      <formula>NOT(ISERROR(SEARCH("Muy Alta",H50)))</formula>
    </cfRule>
    <cfRule type="containsText" dxfId="1696" priority="143" operator="containsText" text="Muy Baja">
      <formula>NOT(ISERROR(SEARCH("Muy Baja",H50)))</formula>
    </cfRule>
    <cfRule type="containsText" dxfId="1695" priority="144" operator="containsText" text="Baja">
      <formula>NOT(ISERROR(SEARCH("Baja",H50)))</formula>
    </cfRule>
    <cfRule type="containsText" dxfId="1694" priority="145" operator="containsText" text="Media">
      <formula>NOT(ISERROR(SEARCH("Media",H50)))</formula>
    </cfRule>
    <cfRule type="containsText" dxfId="1693" priority="146" operator="containsText" text="Alta">
      <formula>NOT(ISERROR(SEARCH("Alta",H50)))</formula>
    </cfRule>
    <cfRule type="containsText" dxfId="1692" priority="148" operator="containsText" text="Muy Alta">
      <formula>NOT(ISERROR(SEARCH("Muy Alta",H50)))</formula>
    </cfRule>
  </conditionalFormatting>
  <conditionalFormatting sqref="I50:I54">
    <cfRule type="containsText" dxfId="1691" priority="139" operator="containsText" text="Catastrófico">
      <formula>NOT(ISERROR(SEARCH("Catastrófico",I50)))</formula>
    </cfRule>
    <cfRule type="containsText" dxfId="1690" priority="140" operator="containsText" text="Mayor">
      <formula>NOT(ISERROR(SEARCH("Mayor",I50)))</formula>
    </cfRule>
    <cfRule type="containsText" dxfId="1689" priority="141" operator="containsText" text="Menor">
      <formula>NOT(ISERROR(SEARCH("Menor",I50)))</formula>
    </cfRule>
    <cfRule type="containsText" dxfId="1688" priority="142" operator="containsText" text="Leve">
      <formula>NOT(ISERROR(SEARCH("Leve",I50)))</formula>
    </cfRule>
    <cfRule type="containsText" dxfId="1687" priority="147" operator="containsText" text="Moderado">
      <formula>NOT(ISERROR(SEARCH("Moderado",I50)))</formula>
    </cfRule>
  </conditionalFormatting>
  <conditionalFormatting sqref="K50:K54">
    <cfRule type="containsText" dxfId="1686" priority="134" operator="containsText" text="Media">
      <formula>NOT(ISERROR(SEARCH("Media",K50)))</formula>
    </cfRule>
  </conditionalFormatting>
  <conditionalFormatting sqref="L50:L54">
    <cfRule type="containsText" dxfId="1685" priority="133" operator="containsText" text="Moderado">
      <formula>NOT(ISERROR(SEARCH("Moderado",L50)))</formula>
    </cfRule>
  </conditionalFormatting>
  <conditionalFormatting sqref="J50:J54">
    <cfRule type="containsText" dxfId="1684" priority="132" operator="containsText" text="Moderado">
      <formula>NOT(ISERROR(SEARCH("Moderado",J50)))</formula>
    </cfRule>
  </conditionalFormatting>
  <conditionalFormatting sqref="J50:J54">
    <cfRule type="containsText" dxfId="1683" priority="130" operator="containsText" text="Bajo">
      <formula>NOT(ISERROR(SEARCH("Bajo",J50)))</formula>
    </cfRule>
    <cfRule type="containsText" dxfId="1682" priority="131" operator="containsText" text="Extremo">
      <formula>NOT(ISERROR(SEARCH("Extremo",J50)))</formula>
    </cfRule>
  </conditionalFormatting>
  <conditionalFormatting sqref="K50:K54">
    <cfRule type="containsText" dxfId="1681" priority="128" operator="containsText" text="Baja">
      <formula>NOT(ISERROR(SEARCH("Baja",K50)))</formula>
    </cfRule>
    <cfRule type="containsText" dxfId="1680" priority="129" operator="containsText" text="Muy Baja">
      <formula>NOT(ISERROR(SEARCH("Muy Baja",K50)))</formula>
    </cfRule>
  </conditionalFormatting>
  <conditionalFormatting sqref="K50:K54">
    <cfRule type="containsText" dxfId="1679" priority="126" operator="containsText" text="Muy Alta">
      <formula>NOT(ISERROR(SEARCH("Muy Alta",K50)))</formula>
    </cfRule>
    <cfRule type="containsText" dxfId="1678" priority="127" operator="containsText" text="Alta">
      <formula>NOT(ISERROR(SEARCH("Alta",K50)))</formula>
    </cfRule>
  </conditionalFormatting>
  <conditionalFormatting sqref="L50:L54">
    <cfRule type="containsText" dxfId="1677" priority="122" operator="containsText" text="Catastrófico">
      <formula>NOT(ISERROR(SEARCH("Catastrófico",L50)))</formula>
    </cfRule>
    <cfRule type="containsText" dxfId="1676" priority="123" operator="containsText" text="Mayor">
      <formula>NOT(ISERROR(SEARCH("Mayor",L50)))</formula>
    </cfRule>
    <cfRule type="containsText" dxfId="1675" priority="124" operator="containsText" text="Menor">
      <formula>NOT(ISERROR(SEARCH("Menor",L50)))</formula>
    </cfRule>
    <cfRule type="containsText" dxfId="1674" priority="125" operator="containsText" text="Leve">
      <formula>NOT(ISERROR(SEARCH("Leve",L50)))</formula>
    </cfRule>
  </conditionalFormatting>
  <conditionalFormatting sqref="K55:L55">
    <cfRule type="containsText" dxfId="1673" priority="116" operator="containsText" text="3- Moderado">
      <formula>NOT(ISERROR(SEARCH("3- Moderado",K55)))</formula>
    </cfRule>
    <cfRule type="containsText" dxfId="1672" priority="117" operator="containsText" text="6- Moderado">
      <formula>NOT(ISERROR(SEARCH("6- Moderado",K55)))</formula>
    </cfRule>
    <cfRule type="containsText" dxfId="1671" priority="118" operator="containsText" text="4- Moderado">
      <formula>NOT(ISERROR(SEARCH("4- Moderado",K55)))</formula>
    </cfRule>
    <cfRule type="containsText" dxfId="1670" priority="119" operator="containsText" text="3- Bajo">
      <formula>NOT(ISERROR(SEARCH("3- Bajo",K55)))</formula>
    </cfRule>
    <cfRule type="containsText" dxfId="1669" priority="120" operator="containsText" text="4- Bajo">
      <formula>NOT(ISERROR(SEARCH("4- Bajo",K55)))</formula>
    </cfRule>
    <cfRule type="containsText" dxfId="1668" priority="121" operator="containsText" text="1- Bajo">
      <formula>NOT(ISERROR(SEARCH("1- Bajo",K55)))</formula>
    </cfRule>
  </conditionalFormatting>
  <conditionalFormatting sqref="H55:I55">
    <cfRule type="containsText" dxfId="1667" priority="110" operator="containsText" text="3- Moderado">
      <formula>NOT(ISERROR(SEARCH("3- Moderado",H55)))</formula>
    </cfRule>
    <cfRule type="containsText" dxfId="1666" priority="111" operator="containsText" text="6- Moderado">
      <formula>NOT(ISERROR(SEARCH("6- Moderado",H55)))</formula>
    </cfRule>
    <cfRule type="containsText" dxfId="1665" priority="112" operator="containsText" text="4- Moderado">
      <formula>NOT(ISERROR(SEARCH("4- Moderado",H55)))</formula>
    </cfRule>
    <cfRule type="containsText" dxfId="1664" priority="113" operator="containsText" text="3- Bajo">
      <formula>NOT(ISERROR(SEARCH("3- Bajo",H55)))</formula>
    </cfRule>
    <cfRule type="containsText" dxfId="1663" priority="114" operator="containsText" text="4- Bajo">
      <formula>NOT(ISERROR(SEARCH("4- Bajo",H55)))</formula>
    </cfRule>
    <cfRule type="containsText" dxfId="1662" priority="115" operator="containsText" text="1- Bajo">
      <formula>NOT(ISERROR(SEARCH("1- Bajo",H55)))</formula>
    </cfRule>
  </conditionalFormatting>
  <conditionalFormatting sqref="A55 C55:E55">
    <cfRule type="containsText" dxfId="1661" priority="104" operator="containsText" text="3- Moderado">
      <formula>NOT(ISERROR(SEARCH("3- Moderado",A55)))</formula>
    </cfRule>
    <cfRule type="containsText" dxfId="1660" priority="105" operator="containsText" text="6- Moderado">
      <formula>NOT(ISERROR(SEARCH("6- Moderado",A55)))</formula>
    </cfRule>
    <cfRule type="containsText" dxfId="1659" priority="106" operator="containsText" text="4- Moderado">
      <formula>NOT(ISERROR(SEARCH("4- Moderado",A55)))</formula>
    </cfRule>
    <cfRule type="containsText" dxfId="1658" priority="107" operator="containsText" text="3- Bajo">
      <formula>NOT(ISERROR(SEARCH("3- Bajo",A55)))</formula>
    </cfRule>
    <cfRule type="containsText" dxfId="1657" priority="108" operator="containsText" text="4- Bajo">
      <formula>NOT(ISERROR(SEARCH("4- Bajo",A55)))</formula>
    </cfRule>
    <cfRule type="containsText" dxfId="1656" priority="109" operator="containsText" text="1- Bajo">
      <formula>NOT(ISERROR(SEARCH("1- Bajo",A55)))</formula>
    </cfRule>
  </conditionalFormatting>
  <conditionalFormatting sqref="F55:G55">
    <cfRule type="containsText" dxfId="1655" priority="98" operator="containsText" text="3- Moderado">
      <formula>NOT(ISERROR(SEARCH("3- Moderado",F55)))</formula>
    </cfRule>
    <cfRule type="containsText" dxfId="1654" priority="99" operator="containsText" text="6- Moderado">
      <formula>NOT(ISERROR(SEARCH("6- Moderado",F55)))</formula>
    </cfRule>
    <cfRule type="containsText" dxfId="1653" priority="100" operator="containsText" text="4- Moderado">
      <formula>NOT(ISERROR(SEARCH("4- Moderado",F55)))</formula>
    </cfRule>
    <cfRule type="containsText" dxfId="1652" priority="101" operator="containsText" text="3- Bajo">
      <formula>NOT(ISERROR(SEARCH("3- Bajo",F55)))</formula>
    </cfRule>
    <cfRule type="containsText" dxfId="1651" priority="102" operator="containsText" text="4- Bajo">
      <formula>NOT(ISERROR(SEARCH("4- Bajo",F55)))</formula>
    </cfRule>
    <cfRule type="containsText" dxfId="1650" priority="103" operator="containsText" text="1- Bajo">
      <formula>NOT(ISERROR(SEARCH("1- Bajo",F55)))</formula>
    </cfRule>
  </conditionalFormatting>
  <conditionalFormatting sqref="J55:J59">
    <cfRule type="containsText" dxfId="1649" priority="93" operator="containsText" text="Bajo">
      <formula>NOT(ISERROR(SEARCH("Bajo",J55)))</formula>
    </cfRule>
    <cfRule type="containsText" dxfId="1648" priority="94" operator="containsText" text="Moderado">
      <formula>NOT(ISERROR(SEARCH("Moderado",J55)))</formula>
    </cfRule>
    <cfRule type="containsText" dxfId="1647" priority="95" operator="containsText" text="Alto">
      <formula>NOT(ISERROR(SEARCH("Alto",J55)))</formula>
    </cfRule>
    <cfRule type="containsText" dxfId="1646"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645" priority="68" operator="containsText" text="Moderado">
      <formula>NOT(ISERROR(SEARCH("Moderado",M55)))</formula>
    </cfRule>
    <cfRule type="containsText" dxfId="1644" priority="88" operator="containsText" text="Bajo">
      <formula>NOT(ISERROR(SEARCH("Bajo",M55)))</formula>
    </cfRule>
    <cfRule type="containsText" dxfId="1643" priority="89" operator="containsText" text="Moderado">
      <formula>NOT(ISERROR(SEARCH("Moderado",M55)))</formula>
    </cfRule>
    <cfRule type="containsText" dxfId="1642" priority="90" operator="containsText" text="Alto">
      <formula>NOT(ISERROR(SEARCH("Alto",M55)))</formula>
    </cfRule>
    <cfRule type="containsText" dxfId="1641"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640" priority="82" operator="containsText" text="3- Moderado">
      <formula>NOT(ISERROR(SEARCH("3- Moderado",N55)))</formula>
    </cfRule>
    <cfRule type="containsText" dxfId="1639" priority="83" operator="containsText" text="6- Moderado">
      <formula>NOT(ISERROR(SEARCH("6- Moderado",N55)))</formula>
    </cfRule>
    <cfRule type="containsText" dxfId="1638" priority="84" operator="containsText" text="4- Moderado">
      <formula>NOT(ISERROR(SEARCH("4- Moderado",N55)))</formula>
    </cfRule>
    <cfRule type="containsText" dxfId="1637" priority="85" operator="containsText" text="3- Bajo">
      <formula>NOT(ISERROR(SEARCH("3- Bajo",N55)))</formula>
    </cfRule>
    <cfRule type="containsText" dxfId="1636" priority="86" operator="containsText" text="4- Bajo">
      <formula>NOT(ISERROR(SEARCH("4- Bajo",N55)))</formula>
    </cfRule>
    <cfRule type="containsText" dxfId="1635" priority="87" operator="containsText" text="1- Bajo">
      <formula>NOT(ISERROR(SEARCH("1- Bajo",N55)))</formula>
    </cfRule>
  </conditionalFormatting>
  <conditionalFormatting sqref="H55:H59">
    <cfRule type="containsText" dxfId="1634" priority="69" operator="containsText" text="Muy Alta">
      <formula>NOT(ISERROR(SEARCH("Muy Alta",H55)))</formula>
    </cfRule>
    <cfRule type="containsText" dxfId="1633" priority="70" operator="containsText" text="Alta">
      <formula>NOT(ISERROR(SEARCH("Alta",H55)))</formula>
    </cfRule>
    <cfRule type="containsText" dxfId="1632" priority="71" operator="containsText" text="Muy Alta">
      <formula>NOT(ISERROR(SEARCH("Muy Alta",H55)))</formula>
    </cfRule>
    <cfRule type="containsText" dxfId="1631" priority="76" operator="containsText" text="Muy Baja">
      <formula>NOT(ISERROR(SEARCH("Muy Baja",H55)))</formula>
    </cfRule>
    <cfRule type="containsText" dxfId="1630" priority="77" operator="containsText" text="Baja">
      <formula>NOT(ISERROR(SEARCH("Baja",H55)))</formula>
    </cfRule>
    <cfRule type="containsText" dxfId="1629" priority="78" operator="containsText" text="Media">
      <formula>NOT(ISERROR(SEARCH("Media",H55)))</formula>
    </cfRule>
    <cfRule type="containsText" dxfId="1628" priority="79" operator="containsText" text="Alta">
      <formula>NOT(ISERROR(SEARCH("Alta",H55)))</formula>
    </cfRule>
    <cfRule type="containsText" dxfId="1627" priority="81" operator="containsText" text="Muy Alta">
      <formula>NOT(ISERROR(SEARCH("Muy Alta",H55)))</formula>
    </cfRule>
  </conditionalFormatting>
  <conditionalFormatting sqref="I55:I59">
    <cfRule type="containsText" dxfId="1626" priority="72" operator="containsText" text="Catastrófico">
      <formula>NOT(ISERROR(SEARCH("Catastrófico",I55)))</formula>
    </cfRule>
    <cfRule type="containsText" dxfId="1625" priority="73" operator="containsText" text="Mayor">
      <formula>NOT(ISERROR(SEARCH("Mayor",I55)))</formula>
    </cfRule>
    <cfRule type="containsText" dxfId="1624" priority="74" operator="containsText" text="Menor">
      <formula>NOT(ISERROR(SEARCH("Menor",I55)))</formula>
    </cfRule>
    <cfRule type="containsText" dxfId="1623" priority="75" operator="containsText" text="Leve">
      <formula>NOT(ISERROR(SEARCH("Leve",I55)))</formula>
    </cfRule>
    <cfRule type="containsText" dxfId="1622" priority="80" operator="containsText" text="Moderado">
      <formula>NOT(ISERROR(SEARCH("Moderado",I55)))</formula>
    </cfRule>
  </conditionalFormatting>
  <conditionalFormatting sqref="K55:K59">
    <cfRule type="containsText" dxfId="1621" priority="67" operator="containsText" text="Media">
      <formula>NOT(ISERROR(SEARCH("Media",K55)))</formula>
    </cfRule>
  </conditionalFormatting>
  <conditionalFormatting sqref="L55:L59">
    <cfRule type="containsText" dxfId="1620" priority="66" operator="containsText" text="Moderado">
      <formula>NOT(ISERROR(SEARCH("Moderado",L55)))</formula>
    </cfRule>
  </conditionalFormatting>
  <conditionalFormatting sqref="J55:J59">
    <cfRule type="containsText" dxfId="1619" priority="65" operator="containsText" text="Moderado">
      <formula>NOT(ISERROR(SEARCH("Moderado",J55)))</formula>
    </cfRule>
  </conditionalFormatting>
  <conditionalFormatting sqref="J55:J59">
    <cfRule type="containsText" dxfId="1618" priority="63" operator="containsText" text="Bajo">
      <formula>NOT(ISERROR(SEARCH("Bajo",J55)))</formula>
    </cfRule>
    <cfRule type="containsText" dxfId="1617" priority="64" operator="containsText" text="Extremo">
      <formula>NOT(ISERROR(SEARCH("Extremo",J55)))</formula>
    </cfRule>
  </conditionalFormatting>
  <conditionalFormatting sqref="K55:K59">
    <cfRule type="containsText" dxfId="1616" priority="61" operator="containsText" text="Baja">
      <formula>NOT(ISERROR(SEARCH("Baja",K55)))</formula>
    </cfRule>
    <cfRule type="containsText" dxfId="1615" priority="62" operator="containsText" text="Muy Baja">
      <formula>NOT(ISERROR(SEARCH("Muy Baja",K55)))</formula>
    </cfRule>
  </conditionalFormatting>
  <conditionalFormatting sqref="K55:K59">
    <cfRule type="containsText" dxfId="1614" priority="59" operator="containsText" text="Muy Alta">
      <formula>NOT(ISERROR(SEARCH("Muy Alta",K55)))</formula>
    </cfRule>
    <cfRule type="containsText" dxfId="1613" priority="60" operator="containsText" text="Alta">
      <formula>NOT(ISERROR(SEARCH("Alta",K55)))</formula>
    </cfRule>
  </conditionalFormatting>
  <conditionalFormatting sqref="L55:L59">
    <cfRule type="containsText" dxfId="1612" priority="55" operator="containsText" text="Catastrófico">
      <formula>NOT(ISERROR(SEARCH("Catastrófico",L55)))</formula>
    </cfRule>
    <cfRule type="containsText" dxfId="1611" priority="56" operator="containsText" text="Mayor">
      <formula>NOT(ISERROR(SEARCH("Mayor",L55)))</formula>
    </cfRule>
    <cfRule type="containsText" dxfId="1610" priority="57" operator="containsText" text="Menor">
      <formula>NOT(ISERROR(SEARCH("Menor",L55)))</formula>
    </cfRule>
    <cfRule type="containsText" dxfId="1609"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zoomScale="71" zoomScaleNormal="71" workbookViewId="0">
      <selection activeCell="P10" sqref="P10:P14"/>
    </sheetView>
  </sheetViews>
  <sheetFormatPr defaultColWidth="11.42578125" defaultRowHeight="15"/>
  <cols>
    <col min="1" max="2" width="18.42578125" style="77" customWidth="1"/>
    <col min="3" max="3" width="15.5703125" customWidth="1"/>
    <col min="4" max="4" width="27.5703125" style="77" customWidth="1"/>
    <col min="5" max="5" width="18" style="160" customWidth="1"/>
    <col min="6" max="6" width="40.140625" customWidth="1"/>
    <col min="7" max="7" width="20.42578125" customWidth="1"/>
    <col min="8" max="8" width="10.42578125" style="161" customWidth="1"/>
    <col min="9" max="9" width="11.42578125" style="161" customWidth="1"/>
    <col min="10" max="10" width="10.140625" style="162" customWidth="1"/>
    <col min="11" max="11" width="11.42578125" style="161" customWidth="1"/>
    <col min="12" max="12" width="10.85546875" style="161" customWidth="1"/>
    <col min="13" max="13" width="18.28515625" style="161"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6"/>
  </cols>
  <sheetData>
    <row r="1" spans="1:278" s="141" customFormat="1" ht="16.5" customHeight="1">
      <c r="A1" s="409"/>
      <c r="B1" s="410"/>
      <c r="C1" s="410"/>
      <c r="D1" s="527" t="s">
        <v>588</v>
      </c>
      <c r="E1" s="527"/>
      <c r="F1" s="527"/>
      <c r="G1" s="527"/>
      <c r="H1" s="527"/>
      <c r="I1" s="527"/>
      <c r="J1" s="527"/>
      <c r="K1" s="527"/>
      <c r="L1" s="527"/>
      <c r="M1" s="527"/>
      <c r="N1" s="527"/>
      <c r="O1" s="527"/>
      <c r="P1" s="527"/>
      <c r="Q1" s="528"/>
      <c r="R1" s="401" t="s">
        <v>234</v>
      </c>
      <c r="S1" s="401"/>
      <c r="T1" s="401"/>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411"/>
      <c r="B2" s="412"/>
      <c r="C2" s="412"/>
      <c r="D2" s="529"/>
      <c r="E2" s="529"/>
      <c r="F2" s="529"/>
      <c r="G2" s="529"/>
      <c r="H2" s="529"/>
      <c r="I2" s="529"/>
      <c r="J2" s="529"/>
      <c r="K2" s="529"/>
      <c r="L2" s="529"/>
      <c r="M2" s="529"/>
      <c r="N2" s="529"/>
      <c r="O2" s="529"/>
      <c r="P2" s="529"/>
      <c r="Q2" s="530"/>
      <c r="R2" s="401"/>
      <c r="S2" s="401"/>
      <c r="T2" s="401"/>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55"/>
      <c r="D3" s="529"/>
      <c r="E3" s="529"/>
      <c r="F3" s="529"/>
      <c r="G3" s="529"/>
      <c r="H3" s="529"/>
      <c r="I3" s="529"/>
      <c r="J3" s="529"/>
      <c r="K3" s="529"/>
      <c r="L3" s="529"/>
      <c r="M3" s="529"/>
      <c r="N3" s="529"/>
      <c r="O3" s="529"/>
      <c r="P3" s="529"/>
      <c r="Q3" s="530"/>
      <c r="R3" s="401"/>
      <c r="S3" s="401"/>
      <c r="T3" s="401"/>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02" t="s">
        <v>235</v>
      </c>
      <c r="B4" s="403"/>
      <c r="C4" s="404"/>
      <c r="D4" s="405" t="str">
        <f>'Mapa Final'!D4</f>
        <v>ASISTENCIA LEGAL</v>
      </c>
      <c r="E4" s="406"/>
      <c r="F4" s="406"/>
      <c r="G4" s="406"/>
      <c r="H4" s="406"/>
      <c r="I4" s="406"/>
      <c r="J4" s="406"/>
      <c r="K4" s="406"/>
      <c r="L4" s="406"/>
      <c r="M4" s="406"/>
      <c r="N4" s="407"/>
      <c r="O4" s="408"/>
      <c r="P4" s="408"/>
      <c r="Q4" s="408"/>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02" t="s">
        <v>237</v>
      </c>
      <c r="B5" s="403"/>
      <c r="C5" s="404"/>
      <c r="D5" s="413"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414"/>
      <c r="F5" s="414"/>
      <c r="G5" s="414"/>
      <c r="H5" s="414"/>
      <c r="I5" s="414"/>
      <c r="J5" s="414"/>
      <c r="K5" s="414"/>
      <c r="L5" s="414"/>
      <c r="M5" s="414"/>
      <c r="N5" s="415"/>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402" t="s">
        <v>239</v>
      </c>
      <c r="B6" s="403"/>
      <c r="C6" s="404"/>
      <c r="D6" s="413">
        <f>'Mapa Final'!D6</f>
        <v>0</v>
      </c>
      <c r="E6" s="414"/>
      <c r="F6" s="414"/>
      <c r="G6" s="414"/>
      <c r="H6" s="414"/>
      <c r="I6" s="414"/>
      <c r="J6" s="414"/>
      <c r="K6" s="414"/>
      <c r="L6" s="414"/>
      <c r="M6" s="414"/>
      <c r="N6" s="415"/>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6" customFormat="1" ht="46.5" customHeight="1" thickTop="1" thickBot="1">
      <c r="A7" s="522" t="s">
        <v>573</v>
      </c>
      <c r="B7" s="523"/>
      <c r="C7" s="523"/>
      <c r="D7" s="523"/>
      <c r="E7" s="523"/>
      <c r="F7" s="524"/>
      <c r="G7" s="163"/>
      <c r="H7" s="525" t="s">
        <v>574</v>
      </c>
      <c r="I7" s="525"/>
      <c r="J7" s="525"/>
      <c r="K7" s="525" t="s">
        <v>575</v>
      </c>
      <c r="L7" s="525"/>
      <c r="M7" s="525"/>
      <c r="N7" s="526" t="s">
        <v>576</v>
      </c>
      <c r="O7" s="531" t="s">
        <v>577</v>
      </c>
      <c r="P7" s="533" t="s">
        <v>578</v>
      </c>
      <c r="Q7" s="534"/>
      <c r="R7" s="533" t="s">
        <v>579</v>
      </c>
      <c r="S7" s="534"/>
      <c r="T7" s="535" t="s">
        <v>589</v>
      </c>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row>
    <row r="8" spans="1:278" s="157" customFormat="1" ht="60.95" customHeight="1" thickTop="1" thickBot="1">
      <c r="A8" s="171" t="s">
        <v>25</v>
      </c>
      <c r="B8" s="171" t="s">
        <v>246</v>
      </c>
      <c r="C8" s="172" t="s">
        <v>187</v>
      </c>
      <c r="D8" s="164" t="s">
        <v>247</v>
      </c>
      <c r="E8" s="260" t="s">
        <v>191</v>
      </c>
      <c r="F8" s="260" t="s">
        <v>193</v>
      </c>
      <c r="G8" s="260" t="s">
        <v>195</v>
      </c>
      <c r="H8" s="165" t="s">
        <v>581</v>
      </c>
      <c r="I8" s="165" t="s">
        <v>543</v>
      </c>
      <c r="J8" s="165" t="s">
        <v>582</v>
      </c>
      <c r="K8" s="165" t="s">
        <v>581</v>
      </c>
      <c r="L8" s="165" t="s">
        <v>583</v>
      </c>
      <c r="M8" s="165" t="s">
        <v>582</v>
      </c>
      <c r="N8" s="526"/>
      <c r="O8" s="532"/>
      <c r="P8" s="166" t="s">
        <v>584</v>
      </c>
      <c r="Q8" s="166" t="s">
        <v>585</v>
      </c>
      <c r="R8" s="166" t="s">
        <v>586</v>
      </c>
      <c r="S8" s="166" t="s">
        <v>587</v>
      </c>
      <c r="T8" s="535"/>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row>
    <row r="9" spans="1:278" s="158" customFormat="1" ht="10.5" customHeight="1" thickTop="1" thickBot="1">
      <c r="A9" s="520"/>
      <c r="B9" s="521"/>
      <c r="C9" s="521"/>
      <c r="D9" s="521"/>
      <c r="E9" s="521"/>
      <c r="F9" s="521"/>
      <c r="G9" s="521"/>
      <c r="H9" s="521"/>
      <c r="I9" s="521"/>
      <c r="J9" s="521"/>
      <c r="K9" s="521"/>
      <c r="L9" s="521"/>
      <c r="M9" s="521"/>
      <c r="N9" s="521"/>
      <c r="T9" s="167"/>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row>
    <row r="10" spans="1:278" s="159" customFormat="1" ht="15" customHeight="1">
      <c r="A10" s="505">
        <f>'Mapa Final'!A10</f>
        <v>1</v>
      </c>
      <c r="B10" s="491" t="str">
        <f>'Mapa Final'!B10</f>
        <v>Corrupción</v>
      </c>
      <c r="C10" s="508" t="str">
        <f>'Mapa Final'!C10</f>
        <v>Reputacional(Corrupción)</v>
      </c>
      <c r="D10" s="508" t="str">
        <f>'Mapa Final'!D10</f>
        <v>1.Insuficientes programas de capacitación para la toma de conciencia debido al desconocimiento de l ley antisoborno (ISO 37001:2016), Plan Anticorrupción y  de los  valores y principios propios de la entidad.</v>
      </c>
      <c r="E10" s="511" t="str">
        <f>'Mapa Final'!E10</f>
        <v xml:space="preserve">Carencia de transparencia, etica y valores . </v>
      </c>
      <c r="F10" s="511" t="str">
        <f>'Mapa Final'!F10</f>
        <v xml:space="preserve">Posibilidad de actos indebidos de  los servidores judiciales debido a  la carencia en transparencia, etica y valores </v>
      </c>
      <c r="G10" s="511" t="str">
        <f>'Mapa Final'!G10</f>
        <v>Fraude Externo</v>
      </c>
      <c r="H10" s="514" t="str">
        <f>'Mapa Final'!I10</f>
        <v>Muy Alta</v>
      </c>
      <c r="I10" s="517" t="str">
        <f>'Mapa Final'!L10</f>
        <v>Mayor</v>
      </c>
      <c r="J10" s="496" t="str">
        <f>'Mapa Final'!N10</f>
        <v xml:space="preserve">Alto </v>
      </c>
      <c r="K10" s="499" t="str">
        <f>'Mapa Final'!AA10</f>
        <v>Media</v>
      </c>
      <c r="L10" s="499" t="str">
        <f>'Mapa Final'!AE10</f>
        <v>Mayor</v>
      </c>
      <c r="M10" s="502" t="str">
        <f>'Mapa Final'!AG10</f>
        <v xml:space="preserve">Alto </v>
      </c>
      <c r="N10" s="499" t="str">
        <f>'Mapa Final'!AH10</f>
        <v>Evitar</v>
      </c>
      <c r="O10" s="493"/>
      <c r="P10" s="493"/>
      <c r="Q10" s="493"/>
      <c r="R10" s="493"/>
      <c r="S10" s="493"/>
      <c r="T10" s="493"/>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9" customFormat="1" ht="13.5" customHeight="1">
      <c r="A11" s="506"/>
      <c r="B11" s="536"/>
      <c r="C11" s="509"/>
      <c r="D11" s="509"/>
      <c r="E11" s="512"/>
      <c r="F11" s="512"/>
      <c r="G11" s="512"/>
      <c r="H11" s="515"/>
      <c r="I11" s="518"/>
      <c r="J11" s="497"/>
      <c r="K11" s="500"/>
      <c r="L11" s="500"/>
      <c r="M11" s="503"/>
      <c r="N11" s="500"/>
      <c r="O11" s="494"/>
      <c r="P11" s="494"/>
      <c r="Q11" s="494"/>
      <c r="R11" s="494"/>
      <c r="S11" s="494"/>
      <c r="T11" s="49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9" customFormat="1" ht="13.5" customHeight="1">
      <c r="A12" s="506"/>
      <c r="B12" s="536"/>
      <c r="C12" s="509"/>
      <c r="D12" s="509"/>
      <c r="E12" s="512"/>
      <c r="F12" s="512"/>
      <c r="G12" s="512"/>
      <c r="H12" s="515"/>
      <c r="I12" s="518"/>
      <c r="J12" s="497"/>
      <c r="K12" s="500"/>
      <c r="L12" s="500"/>
      <c r="M12" s="503"/>
      <c r="N12" s="500"/>
      <c r="O12" s="494"/>
      <c r="P12" s="494"/>
      <c r="Q12" s="494"/>
      <c r="R12" s="494"/>
      <c r="S12" s="494"/>
      <c r="T12" s="49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9" customFormat="1" ht="13.5" customHeight="1">
      <c r="A13" s="506"/>
      <c r="B13" s="536"/>
      <c r="C13" s="509"/>
      <c r="D13" s="509"/>
      <c r="E13" s="512"/>
      <c r="F13" s="512"/>
      <c r="G13" s="512"/>
      <c r="H13" s="515"/>
      <c r="I13" s="518"/>
      <c r="J13" s="497"/>
      <c r="K13" s="500"/>
      <c r="L13" s="500"/>
      <c r="M13" s="503"/>
      <c r="N13" s="500"/>
      <c r="O13" s="494"/>
      <c r="P13" s="494"/>
      <c r="Q13" s="494"/>
      <c r="R13" s="494"/>
      <c r="S13" s="494"/>
      <c r="T13" s="49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9" customFormat="1" ht="238.5" customHeight="1" thickBot="1">
      <c r="A14" s="507"/>
      <c r="B14" s="537"/>
      <c r="C14" s="510"/>
      <c r="D14" s="510"/>
      <c r="E14" s="513"/>
      <c r="F14" s="513"/>
      <c r="G14" s="513"/>
      <c r="H14" s="516"/>
      <c r="I14" s="519"/>
      <c r="J14" s="498"/>
      <c r="K14" s="501"/>
      <c r="L14" s="501"/>
      <c r="M14" s="504"/>
      <c r="N14" s="501"/>
      <c r="O14" s="495"/>
      <c r="P14" s="495"/>
      <c r="Q14" s="495"/>
      <c r="R14" s="495"/>
      <c r="S14" s="495"/>
      <c r="T14" s="49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9" customFormat="1" ht="15" customHeight="1">
      <c r="A15" s="505">
        <f>'Mapa Final'!A15</f>
        <v>2</v>
      </c>
      <c r="B15" s="491" t="str">
        <f>'Mapa Final'!B15</f>
        <v>Interrupción o demora en el Servicio Público de Administrar  Justicia.</v>
      </c>
      <c r="C15" s="508" t="str">
        <f>'Mapa Final'!C15</f>
        <v>Afectación en la Prestación del Servicio de Justicia</v>
      </c>
      <c r="D15" s="508" t="str">
        <f>'Mapa Final'!D15</f>
        <v xml:space="preserve">1. Paros que afecten la prestación del servicio.  
2. Huelgas, protestas ciudadana
3. Disturbios o hechos violentos
4.Pandemia
5.Emergencias Ambientales
</v>
      </c>
      <c r="E15" s="511" t="str">
        <f>'Mapa Final'!E15</f>
        <v>Suceso de fuerza mayor que imposibilitan la gestión judicial</v>
      </c>
      <c r="F15" s="511" t="str">
        <f>'Mapa Final'!F15</f>
        <v>Posibilidad de  afectación en la Prestación del Servicio de Justicia debido a un suceso de fuerza mayor que imposibilita la gestión judicial</v>
      </c>
      <c r="G15" s="511" t="str">
        <f>'Mapa Final'!G15</f>
        <v>Eventos Ambientales Internos</v>
      </c>
      <c r="H15" s="514" t="str">
        <f>'Mapa Final'!I15</f>
        <v>Muy Alta</v>
      </c>
      <c r="I15" s="517" t="str">
        <f>'Mapa Final'!L15</f>
        <v>Moderado</v>
      </c>
      <c r="J15" s="496" t="str">
        <f>'Mapa Final'!N15</f>
        <v xml:space="preserve">Alto </v>
      </c>
      <c r="K15" s="499" t="str">
        <f>'Mapa Final'!AA15</f>
        <v>Media</v>
      </c>
      <c r="L15" s="499" t="str">
        <f>'Mapa Final'!AE15</f>
        <v>Moderado</v>
      </c>
      <c r="M15" s="502" t="str">
        <f>'Mapa Final'!AG15</f>
        <v>Moderado</v>
      </c>
      <c r="N15" s="499" t="str">
        <f>'Mapa Final'!AH15</f>
        <v>Evitar</v>
      </c>
      <c r="O15" s="493"/>
      <c r="P15" s="493"/>
      <c r="Q15" s="493"/>
      <c r="R15" s="493"/>
      <c r="S15" s="493"/>
      <c r="T15" s="493"/>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9" customFormat="1" ht="13.5" customHeight="1">
      <c r="A16" s="506"/>
      <c r="B16" s="536"/>
      <c r="C16" s="509"/>
      <c r="D16" s="509"/>
      <c r="E16" s="512"/>
      <c r="F16" s="512"/>
      <c r="G16" s="512"/>
      <c r="H16" s="515"/>
      <c r="I16" s="518"/>
      <c r="J16" s="497"/>
      <c r="K16" s="500"/>
      <c r="L16" s="500"/>
      <c r="M16" s="503"/>
      <c r="N16" s="500"/>
      <c r="O16" s="494"/>
      <c r="P16" s="494"/>
      <c r="Q16" s="494"/>
      <c r="R16" s="494"/>
      <c r="S16" s="494"/>
      <c r="T16" s="49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9" customFormat="1" ht="13.5" customHeight="1">
      <c r="A17" s="506"/>
      <c r="B17" s="536"/>
      <c r="C17" s="509"/>
      <c r="D17" s="509"/>
      <c r="E17" s="512"/>
      <c r="F17" s="512"/>
      <c r="G17" s="512"/>
      <c r="H17" s="515"/>
      <c r="I17" s="518"/>
      <c r="J17" s="497"/>
      <c r="K17" s="500"/>
      <c r="L17" s="500"/>
      <c r="M17" s="503"/>
      <c r="N17" s="500"/>
      <c r="O17" s="494"/>
      <c r="P17" s="494"/>
      <c r="Q17" s="494"/>
      <c r="R17" s="494"/>
      <c r="S17" s="494"/>
      <c r="T17" s="49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9" customFormat="1" ht="13.5" customHeight="1">
      <c r="A18" s="506"/>
      <c r="B18" s="536"/>
      <c r="C18" s="509"/>
      <c r="D18" s="509"/>
      <c r="E18" s="512"/>
      <c r="F18" s="512"/>
      <c r="G18" s="512"/>
      <c r="H18" s="515"/>
      <c r="I18" s="518"/>
      <c r="J18" s="497"/>
      <c r="K18" s="500"/>
      <c r="L18" s="500"/>
      <c r="M18" s="503"/>
      <c r="N18" s="500"/>
      <c r="O18" s="494"/>
      <c r="P18" s="494"/>
      <c r="Q18" s="494"/>
      <c r="R18" s="494"/>
      <c r="S18" s="494"/>
      <c r="T18" s="49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9" customFormat="1" ht="255.75" customHeight="1" thickBot="1">
      <c r="A19" s="507"/>
      <c r="B19" s="537"/>
      <c r="C19" s="510"/>
      <c r="D19" s="510"/>
      <c r="E19" s="513"/>
      <c r="F19" s="513"/>
      <c r="G19" s="513"/>
      <c r="H19" s="516"/>
      <c r="I19" s="519"/>
      <c r="J19" s="498"/>
      <c r="K19" s="501"/>
      <c r="L19" s="501"/>
      <c r="M19" s="504"/>
      <c r="N19" s="501"/>
      <c r="O19" s="495"/>
      <c r="P19" s="495"/>
      <c r="Q19" s="495"/>
      <c r="R19" s="495"/>
      <c r="S19" s="495"/>
      <c r="T19" s="49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05">
        <f>'Mapa Final'!A20</f>
        <v>3</v>
      </c>
      <c r="B20" s="491" t="str">
        <f>'Mapa Final'!B20</f>
        <v>Inaplicabilidad de la normavidad ambiental vigente</v>
      </c>
      <c r="C20" s="508" t="str">
        <f>'Mapa Final'!C20</f>
        <v xml:space="preserve"> Afectación Ambiental</v>
      </c>
      <c r="D20" s="508" t="str">
        <f>'Mapa Final'!D20</f>
        <v xml:space="preserve">"1.Falta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
</v>
      </c>
      <c r="E20" s="511" t="str">
        <f>'Mapa Final'!E20</f>
        <v xml:space="preserve">Desconocimiento de los lineamientos ambientales y normatividad  ambiental vigente
</v>
      </c>
      <c r="F20" s="511" t="str">
        <f>'Mapa Final'!F20</f>
        <v>Posibilidad de afectación ambiental debido al desconocimiento de las lineamientos ambientales y normatividad ambiental vigente</v>
      </c>
      <c r="G20" s="511" t="str">
        <f>'Mapa Final'!G20</f>
        <v>Eventos Ambientales Internos</v>
      </c>
      <c r="H20" s="514" t="str">
        <f>'Mapa Final'!I20</f>
        <v>Media</v>
      </c>
      <c r="I20" s="517" t="str">
        <f>'Mapa Final'!L20</f>
        <v>Moderado</v>
      </c>
      <c r="J20" s="496" t="str">
        <f>'Mapa Final'!N20</f>
        <v>Moderado</v>
      </c>
      <c r="K20" s="499" t="str">
        <f>'Mapa Final'!AA20</f>
        <v>Baja</v>
      </c>
      <c r="L20" s="499" t="str">
        <f>'Mapa Final'!AE20</f>
        <v>Moderado</v>
      </c>
      <c r="M20" s="502" t="str">
        <f>'Mapa Final'!AG20</f>
        <v>Moderado</v>
      </c>
      <c r="N20" s="499" t="str">
        <f>'Mapa Final'!AH20</f>
        <v>Reducir(mitigar)</v>
      </c>
      <c r="O20" s="493"/>
      <c r="P20" s="493"/>
      <c r="Q20" s="493"/>
      <c r="R20" s="493"/>
      <c r="S20" s="493"/>
      <c r="T20" s="493"/>
      <c r="U20" s="34"/>
      <c r="V20" s="34"/>
    </row>
    <row r="21" spans="1:176">
      <c r="A21" s="506"/>
      <c r="B21" s="536"/>
      <c r="C21" s="509"/>
      <c r="D21" s="509"/>
      <c r="E21" s="512"/>
      <c r="F21" s="512"/>
      <c r="G21" s="512"/>
      <c r="H21" s="515"/>
      <c r="I21" s="518"/>
      <c r="J21" s="497"/>
      <c r="K21" s="500"/>
      <c r="L21" s="500"/>
      <c r="M21" s="503"/>
      <c r="N21" s="500"/>
      <c r="O21" s="494"/>
      <c r="P21" s="494"/>
      <c r="Q21" s="494"/>
      <c r="R21" s="494"/>
      <c r="S21" s="494"/>
      <c r="T21" s="494"/>
      <c r="U21" s="34"/>
      <c r="V21" s="34"/>
    </row>
    <row r="22" spans="1:176">
      <c r="A22" s="506"/>
      <c r="B22" s="536"/>
      <c r="C22" s="509"/>
      <c r="D22" s="509"/>
      <c r="E22" s="512"/>
      <c r="F22" s="512"/>
      <c r="G22" s="512"/>
      <c r="H22" s="515"/>
      <c r="I22" s="518"/>
      <c r="J22" s="497"/>
      <c r="K22" s="500"/>
      <c r="L22" s="500"/>
      <c r="M22" s="503"/>
      <c r="N22" s="500"/>
      <c r="O22" s="494"/>
      <c r="P22" s="494"/>
      <c r="Q22" s="494"/>
      <c r="R22" s="494"/>
      <c r="S22" s="494"/>
      <c r="T22" s="494"/>
      <c r="U22" s="34"/>
      <c r="V22" s="34"/>
    </row>
    <row r="23" spans="1:176">
      <c r="A23" s="506"/>
      <c r="B23" s="536"/>
      <c r="C23" s="509"/>
      <c r="D23" s="509"/>
      <c r="E23" s="512"/>
      <c r="F23" s="512"/>
      <c r="G23" s="512"/>
      <c r="H23" s="515"/>
      <c r="I23" s="518"/>
      <c r="J23" s="497"/>
      <c r="K23" s="500"/>
      <c r="L23" s="500"/>
      <c r="M23" s="503"/>
      <c r="N23" s="500"/>
      <c r="O23" s="494"/>
      <c r="P23" s="494"/>
      <c r="Q23" s="494"/>
      <c r="R23" s="494"/>
      <c r="S23" s="494"/>
      <c r="T23" s="494"/>
      <c r="U23" s="34"/>
      <c r="V23" s="34"/>
    </row>
    <row r="24" spans="1:176" ht="307.5" customHeight="1" thickBot="1">
      <c r="A24" s="507"/>
      <c r="B24" s="537"/>
      <c r="C24" s="510"/>
      <c r="D24" s="510"/>
      <c r="E24" s="513"/>
      <c r="F24" s="513"/>
      <c r="G24" s="513"/>
      <c r="H24" s="516"/>
      <c r="I24" s="519"/>
      <c r="J24" s="498"/>
      <c r="K24" s="501"/>
      <c r="L24" s="501"/>
      <c r="M24" s="504"/>
      <c r="N24" s="501"/>
      <c r="O24" s="495"/>
      <c r="P24" s="495"/>
      <c r="Q24" s="495"/>
      <c r="R24" s="495"/>
      <c r="S24" s="495"/>
      <c r="T24" s="495"/>
      <c r="U24" s="34"/>
      <c r="V24" s="34"/>
    </row>
    <row r="25" spans="1:176">
      <c r="A25" s="505" t="e">
        <f>'Mapa Final'!#REF!</f>
        <v>#REF!</v>
      </c>
      <c r="B25" s="491" t="e">
        <f>'Mapa Final'!#REF!</f>
        <v>#REF!</v>
      </c>
      <c r="C25" s="508" t="e">
        <f>'Mapa Final'!#REF!</f>
        <v>#REF!</v>
      </c>
      <c r="D25" s="508" t="e">
        <f>'Mapa Final'!#REF!</f>
        <v>#REF!</v>
      </c>
      <c r="E25" s="511" t="e">
        <f>'Mapa Final'!#REF!</f>
        <v>#REF!</v>
      </c>
      <c r="F25" s="511" t="e">
        <f>'Mapa Final'!#REF!</f>
        <v>#REF!</v>
      </c>
      <c r="G25" s="511" t="e">
        <f>'Mapa Final'!#REF!</f>
        <v>#REF!</v>
      </c>
      <c r="H25" s="514" t="e">
        <f>'Mapa Final'!#REF!</f>
        <v>#REF!</v>
      </c>
      <c r="I25" s="517" t="e">
        <f>'Mapa Final'!#REF!</f>
        <v>#REF!</v>
      </c>
      <c r="J25" s="496" t="e">
        <f>'Mapa Final'!#REF!</f>
        <v>#REF!</v>
      </c>
      <c r="K25" s="499" t="e">
        <f>'Mapa Final'!#REF!</f>
        <v>#REF!</v>
      </c>
      <c r="L25" s="499" t="e">
        <f>'Mapa Final'!#REF!</f>
        <v>#REF!</v>
      </c>
      <c r="M25" s="502" t="e">
        <f>'Mapa Final'!#REF!</f>
        <v>#REF!</v>
      </c>
      <c r="N25" s="499" t="e">
        <f>'Mapa Final'!#REF!</f>
        <v>#REF!</v>
      </c>
      <c r="O25" s="493"/>
      <c r="P25" s="493"/>
      <c r="Q25" s="493"/>
      <c r="R25" s="493"/>
      <c r="S25" s="493"/>
      <c r="T25" s="493"/>
    </row>
    <row r="26" spans="1:176">
      <c r="A26" s="506"/>
      <c r="B26" s="536"/>
      <c r="C26" s="509"/>
      <c r="D26" s="509"/>
      <c r="E26" s="512"/>
      <c r="F26" s="512"/>
      <c r="G26" s="512"/>
      <c r="H26" s="515"/>
      <c r="I26" s="518"/>
      <c r="J26" s="497"/>
      <c r="K26" s="500"/>
      <c r="L26" s="500"/>
      <c r="M26" s="503"/>
      <c r="N26" s="500"/>
      <c r="O26" s="494"/>
      <c r="P26" s="494"/>
      <c r="Q26" s="494"/>
      <c r="R26" s="494"/>
      <c r="S26" s="494"/>
      <c r="T26" s="494"/>
    </row>
    <row r="27" spans="1:176">
      <c r="A27" s="506"/>
      <c r="B27" s="536"/>
      <c r="C27" s="509"/>
      <c r="D27" s="509"/>
      <c r="E27" s="512"/>
      <c r="F27" s="512"/>
      <c r="G27" s="512"/>
      <c r="H27" s="515"/>
      <c r="I27" s="518"/>
      <c r="J27" s="497"/>
      <c r="K27" s="500"/>
      <c r="L27" s="500"/>
      <c r="M27" s="503"/>
      <c r="N27" s="500"/>
      <c r="O27" s="494"/>
      <c r="P27" s="494"/>
      <c r="Q27" s="494"/>
      <c r="R27" s="494"/>
      <c r="S27" s="494"/>
      <c r="T27" s="494"/>
    </row>
    <row r="28" spans="1:176">
      <c r="A28" s="506"/>
      <c r="B28" s="536"/>
      <c r="C28" s="509"/>
      <c r="D28" s="509"/>
      <c r="E28" s="512"/>
      <c r="F28" s="512"/>
      <c r="G28" s="512"/>
      <c r="H28" s="515"/>
      <c r="I28" s="518"/>
      <c r="J28" s="497"/>
      <c r="K28" s="500"/>
      <c r="L28" s="500"/>
      <c r="M28" s="503"/>
      <c r="N28" s="500"/>
      <c r="O28" s="494"/>
      <c r="P28" s="494"/>
      <c r="Q28" s="494"/>
      <c r="R28" s="494"/>
      <c r="S28" s="494"/>
      <c r="T28" s="494"/>
    </row>
    <row r="29" spans="1:176" ht="277.5" customHeight="1" thickBot="1">
      <c r="A29" s="507"/>
      <c r="B29" s="537"/>
      <c r="C29" s="510"/>
      <c r="D29" s="510"/>
      <c r="E29" s="513"/>
      <c r="F29" s="513"/>
      <c r="G29" s="513"/>
      <c r="H29" s="516"/>
      <c r="I29" s="519"/>
      <c r="J29" s="498"/>
      <c r="K29" s="501"/>
      <c r="L29" s="501"/>
      <c r="M29" s="504"/>
      <c r="N29" s="501"/>
      <c r="O29" s="495"/>
      <c r="P29" s="495"/>
      <c r="Q29" s="495"/>
      <c r="R29" s="495"/>
      <c r="S29" s="495"/>
      <c r="T29" s="495"/>
    </row>
    <row r="30" spans="1:176">
      <c r="A30" s="505" t="e">
        <f>'Mapa Final'!#REF!</f>
        <v>#REF!</v>
      </c>
      <c r="B30" s="491" t="e">
        <f>'Mapa Final'!#REF!</f>
        <v>#REF!</v>
      </c>
      <c r="C30" s="508" t="e">
        <f>'Mapa Final'!#REF!</f>
        <v>#REF!</v>
      </c>
      <c r="D30" s="508" t="e">
        <f>'Mapa Final'!#REF!</f>
        <v>#REF!</v>
      </c>
      <c r="E30" s="511" t="e">
        <f>'Mapa Final'!#REF!</f>
        <v>#REF!</v>
      </c>
      <c r="F30" s="511" t="e">
        <f>'Mapa Final'!#REF!</f>
        <v>#REF!</v>
      </c>
      <c r="G30" s="511" t="e">
        <f>'Mapa Final'!#REF!</f>
        <v>#REF!</v>
      </c>
      <c r="H30" s="514" t="e">
        <f>'Mapa Final'!#REF!</f>
        <v>#REF!</v>
      </c>
      <c r="I30" s="517" t="e">
        <f>'Mapa Final'!#REF!</f>
        <v>#REF!</v>
      </c>
      <c r="J30" s="496" t="e">
        <f>'Mapa Final'!#REF!</f>
        <v>#REF!</v>
      </c>
      <c r="K30" s="499" t="e">
        <f>'Mapa Final'!#REF!</f>
        <v>#REF!</v>
      </c>
      <c r="L30" s="499" t="e">
        <f>'Mapa Final'!#REF!</f>
        <v>#REF!</v>
      </c>
      <c r="M30" s="502" t="e">
        <f>'Mapa Final'!#REF!</f>
        <v>#REF!</v>
      </c>
      <c r="N30" s="499" t="e">
        <f>'Mapa Final'!#REF!</f>
        <v>#REF!</v>
      </c>
      <c r="O30" s="493"/>
      <c r="P30" s="493"/>
      <c r="Q30" s="493"/>
      <c r="R30" s="493"/>
      <c r="S30" s="493"/>
      <c r="T30" s="493"/>
    </row>
    <row r="31" spans="1:176">
      <c r="A31" s="506"/>
      <c r="B31" s="536"/>
      <c r="C31" s="509"/>
      <c r="D31" s="509"/>
      <c r="E31" s="512"/>
      <c r="F31" s="512"/>
      <c r="G31" s="512"/>
      <c r="H31" s="515"/>
      <c r="I31" s="518"/>
      <c r="J31" s="497"/>
      <c r="K31" s="500"/>
      <c r="L31" s="500"/>
      <c r="M31" s="503"/>
      <c r="N31" s="500"/>
      <c r="O31" s="494"/>
      <c r="P31" s="494"/>
      <c r="Q31" s="494"/>
      <c r="R31" s="494"/>
      <c r="S31" s="494"/>
      <c r="T31" s="494"/>
    </row>
    <row r="32" spans="1:176">
      <c r="A32" s="506"/>
      <c r="B32" s="536"/>
      <c r="C32" s="509"/>
      <c r="D32" s="509"/>
      <c r="E32" s="512"/>
      <c r="F32" s="512"/>
      <c r="G32" s="512"/>
      <c r="H32" s="515"/>
      <c r="I32" s="518"/>
      <c r="J32" s="497"/>
      <c r="K32" s="500"/>
      <c r="L32" s="500"/>
      <c r="M32" s="503"/>
      <c r="N32" s="500"/>
      <c r="O32" s="494"/>
      <c r="P32" s="494"/>
      <c r="Q32" s="494"/>
      <c r="R32" s="494"/>
      <c r="S32" s="494"/>
      <c r="T32" s="494"/>
    </row>
    <row r="33" spans="1:20">
      <c r="A33" s="506"/>
      <c r="B33" s="536"/>
      <c r="C33" s="509"/>
      <c r="D33" s="509"/>
      <c r="E33" s="512"/>
      <c r="F33" s="512"/>
      <c r="G33" s="512"/>
      <c r="H33" s="515"/>
      <c r="I33" s="518"/>
      <c r="J33" s="497"/>
      <c r="K33" s="500"/>
      <c r="L33" s="500"/>
      <c r="M33" s="503"/>
      <c r="N33" s="500"/>
      <c r="O33" s="494"/>
      <c r="P33" s="494"/>
      <c r="Q33" s="494"/>
      <c r="R33" s="494"/>
      <c r="S33" s="494"/>
      <c r="T33" s="494"/>
    </row>
    <row r="34" spans="1:20" ht="102.75" customHeight="1" thickBot="1">
      <c r="A34" s="507"/>
      <c r="B34" s="537"/>
      <c r="C34" s="510"/>
      <c r="D34" s="510"/>
      <c r="E34" s="513"/>
      <c r="F34" s="513"/>
      <c r="G34" s="513"/>
      <c r="H34" s="516"/>
      <c r="I34" s="519"/>
      <c r="J34" s="498"/>
      <c r="K34" s="501"/>
      <c r="L34" s="501"/>
      <c r="M34" s="504"/>
      <c r="N34" s="501"/>
      <c r="O34" s="495"/>
      <c r="P34" s="495"/>
      <c r="Q34" s="495"/>
      <c r="R34" s="495"/>
      <c r="S34" s="495"/>
      <c r="T34" s="495"/>
    </row>
    <row r="35" spans="1:20">
      <c r="A35" s="505" t="e">
        <f>'Mapa Final'!#REF!</f>
        <v>#REF!</v>
      </c>
      <c r="B35" s="491" t="e">
        <f>'Mapa Final'!#REF!</f>
        <v>#REF!</v>
      </c>
      <c r="C35" s="508" t="e">
        <f>'Mapa Final'!#REF!</f>
        <v>#REF!</v>
      </c>
      <c r="D35" s="508" t="e">
        <f>'Mapa Final'!#REF!</f>
        <v>#REF!</v>
      </c>
      <c r="E35" s="511" t="e">
        <f>'Mapa Final'!#REF!</f>
        <v>#REF!</v>
      </c>
      <c r="F35" s="511" t="e">
        <f>'Mapa Final'!#REF!</f>
        <v>#REF!</v>
      </c>
      <c r="G35" s="511" t="e">
        <f>'Mapa Final'!#REF!</f>
        <v>#REF!</v>
      </c>
      <c r="H35" s="514" t="e">
        <f>'Mapa Final'!#REF!</f>
        <v>#REF!</v>
      </c>
      <c r="I35" s="517" t="e">
        <f>'Mapa Final'!#REF!</f>
        <v>#REF!</v>
      </c>
      <c r="J35" s="496" t="e">
        <f>'Mapa Final'!#REF!</f>
        <v>#REF!</v>
      </c>
      <c r="K35" s="499" t="e">
        <f>'Mapa Final'!#REF!</f>
        <v>#REF!</v>
      </c>
      <c r="L35" s="499" t="e">
        <f>'Mapa Final'!#REF!</f>
        <v>#REF!</v>
      </c>
      <c r="M35" s="502" t="e">
        <f>'Mapa Final'!#REF!</f>
        <v>#REF!</v>
      </c>
      <c r="N35" s="499" t="e">
        <f>'Mapa Final'!#REF!</f>
        <v>#REF!</v>
      </c>
      <c r="O35" s="493"/>
      <c r="P35" s="493"/>
      <c r="Q35" s="493"/>
      <c r="R35" s="493"/>
      <c r="S35" s="493"/>
      <c r="T35" s="493"/>
    </row>
    <row r="36" spans="1:20">
      <c r="A36" s="506"/>
      <c r="B36" s="536"/>
      <c r="C36" s="509"/>
      <c r="D36" s="509"/>
      <c r="E36" s="512"/>
      <c r="F36" s="512"/>
      <c r="G36" s="512"/>
      <c r="H36" s="515"/>
      <c r="I36" s="518"/>
      <c r="J36" s="497"/>
      <c r="K36" s="500"/>
      <c r="L36" s="500"/>
      <c r="M36" s="503"/>
      <c r="N36" s="500"/>
      <c r="O36" s="494"/>
      <c r="P36" s="494"/>
      <c r="Q36" s="494"/>
      <c r="R36" s="494"/>
      <c r="S36" s="494"/>
      <c r="T36" s="494"/>
    </row>
    <row r="37" spans="1:20">
      <c r="A37" s="506"/>
      <c r="B37" s="536"/>
      <c r="C37" s="509"/>
      <c r="D37" s="509"/>
      <c r="E37" s="512"/>
      <c r="F37" s="512"/>
      <c r="G37" s="512"/>
      <c r="H37" s="515"/>
      <c r="I37" s="518"/>
      <c r="J37" s="497"/>
      <c r="K37" s="500"/>
      <c r="L37" s="500"/>
      <c r="M37" s="503"/>
      <c r="N37" s="500"/>
      <c r="O37" s="494"/>
      <c r="P37" s="494"/>
      <c r="Q37" s="494"/>
      <c r="R37" s="494"/>
      <c r="S37" s="494"/>
      <c r="T37" s="494"/>
    </row>
    <row r="38" spans="1:20">
      <c r="A38" s="506"/>
      <c r="B38" s="536"/>
      <c r="C38" s="509"/>
      <c r="D38" s="509"/>
      <c r="E38" s="512"/>
      <c r="F38" s="512"/>
      <c r="G38" s="512"/>
      <c r="H38" s="515"/>
      <c r="I38" s="518"/>
      <c r="J38" s="497"/>
      <c r="K38" s="500"/>
      <c r="L38" s="500"/>
      <c r="M38" s="503"/>
      <c r="N38" s="500"/>
      <c r="O38" s="494"/>
      <c r="P38" s="494"/>
      <c r="Q38" s="494"/>
      <c r="R38" s="494"/>
      <c r="S38" s="494"/>
      <c r="T38" s="494"/>
    </row>
    <row r="39" spans="1:20" ht="278.25" customHeight="1" thickBot="1">
      <c r="A39" s="507"/>
      <c r="B39" s="537"/>
      <c r="C39" s="510"/>
      <c r="D39" s="510"/>
      <c r="E39" s="513"/>
      <c r="F39" s="513"/>
      <c r="G39" s="513"/>
      <c r="H39" s="516"/>
      <c r="I39" s="519"/>
      <c r="J39" s="498"/>
      <c r="K39" s="501"/>
      <c r="L39" s="501"/>
      <c r="M39" s="504"/>
      <c r="N39" s="501"/>
      <c r="O39" s="495"/>
      <c r="P39" s="495"/>
      <c r="Q39" s="495"/>
      <c r="R39" s="495"/>
      <c r="S39" s="495"/>
      <c r="T39" s="495"/>
    </row>
    <row r="40" spans="1:20">
      <c r="A40" s="505">
        <f>'Mapa Final'!A25</f>
        <v>4</v>
      </c>
      <c r="B40" s="491" t="str">
        <f>'Mapa Final'!B25</f>
        <v>Prescripción</v>
      </c>
      <c r="C40" s="508" t="str">
        <f>'Mapa Final'!C25</f>
        <v>Afectación Económica</v>
      </c>
      <c r="D40" s="508" t="str">
        <f>'Mapa Final'!D25</f>
        <v>Prescripción de procesos de cobro coactivo</v>
      </c>
      <c r="E40" s="511" t="str">
        <f>'Mapa Final'!E25</f>
        <v>Imposibilidad de ubicar al sancionado a fin de notificar el mandamiento de pago</v>
      </c>
      <c r="F40" s="511" t="str">
        <f>'Mapa Final'!F25</f>
        <v>Prescripción en los procesos de cobro coactivo</v>
      </c>
      <c r="G40" s="511" t="str">
        <f>'Mapa Final'!G25</f>
        <v>Ejecución y Administración de Procesos</v>
      </c>
      <c r="H40" s="514" t="str">
        <f>'Mapa Final'!I25</f>
        <v>Alta</v>
      </c>
      <c r="I40" s="517" t="str">
        <f>'Mapa Final'!L25</f>
        <v>Menor</v>
      </c>
      <c r="J40" s="496" t="str">
        <f>'Mapa Final'!N25</f>
        <v>Moderado</v>
      </c>
      <c r="K40" s="499" t="str">
        <f>'Mapa Final'!AA25</f>
        <v>Media</v>
      </c>
      <c r="L40" s="499" t="str">
        <f>'Mapa Final'!AE25</f>
        <v>Menor</v>
      </c>
      <c r="M40" s="502" t="str">
        <f>'Mapa Final'!AG25</f>
        <v>Moderado</v>
      </c>
      <c r="N40" s="499" t="str">
        <f>'Mapa Final'!AH25</f>
        <v>Reducir(mitigar)</v>
      </c>
      <c r="O40" s="493"/>
      <c r="P40" s="493"/>
      <c r="Q40" s="493"/>
      <c r="R40" s="493"/>
      <c r="S40" s="493"/>
      <c r="T40" s="493"/>
    </row>
    <row r="41" spans="1:20">
      <c r="A41" s="506"/>
      <c r="B41" s="536"/>
      <c r="C41" s="509"/>
      <c r="D41" s="509"/>
      <c r="E41" s="512"/>
      <c r="F41" s="512"/>
      <c r="G41" s="512"/>
      <c r="H41" s="515"/>
      <c r="I41" s="518"/>
      <c r="J41" s="497"/>
      <c r="K41" s="500"/>
      <c r="L41" s="500"/>
      <c r="M41" s="503"/>
      <c r="N41" s="500"/>
      <c r="O41" s="494"/>
      <c r="P41" s="494"/>
      <c r="Q41" s="494"/>
      <c r="R41" s="494"/>
      <c r="S41" s="494"/>
      <c r="T41" s="494"/>
    </row>
    <row r="42" spans="1:20">
      <c r="A42" s="506"/>
      <c r="B42" s="536"/>
      <c r="C42" s="509"/>
      <c r="D42" s="509"/>
      <c r="E42" s="512"/>
      <c r="F42" s="512"/>
      <c r="G42" s="512"/>
      <c r="H42" s="515"/>
      <c r="I42" s="518"/>
      <c r="J42" s="497"/>
      <c r="K42" s="500"/>
      <c r="L42" s="500"/>
      <c r="M42" s="503"/>
      <c r="N42" s="500"/>
      <c r="O42" s="494"/>
      <c r="P42" s="494"/>
      <c r="Q42" s="494"/>
      <c r="R42" s="494"/>
      <c r="S42" s="494"/>
      <c r="T42" s="494"/>
    </row>
    <row r="43" spans="1:20">
      <c r="A43" s="506"/>
      <c r="B43" s="536"/>
      <c r="C43" s="509"/>
      <c r="D43" s="509"/>
      <c r="E43" s="512"/>
      <c r="F43" s="512"/>
      <c r="G43" s="512"/>
      <c r="H43" s="515"/>
      <c r="I43" s="518"/>
      <c r="J43" s="497"/>
      <c r="K43" s="500"/>
      <c r="L43" s="500"/>
      <c r="M43" s="503"/>
      <c r="N43" s="500"/>
      <c r="O43" s="494"/>
      <c r="P43" s="494"/>
      <c r="Q43" s="494"/>
      <c r="R43" s="494"/>
      <c r="S43" s="494"/>
      <c r="T43" s="494"/>
    </row>
    <row r="44" spans="1:20" ht="15.75" thickBot="1">
      <c r="A44" s="507"/>
      <c r="B44" s="537"/>
      <c r="C44" s="510"/>
      <c r="D44" s="510"/>
      <c r="E44" s="513"/>
      <c r="F44" s="513"/>
      <c r="G44" s="513"/>
      <c r="H44" s="516"/>
      <c r="I44" s="519"/>
      <c r="J44" s="498"/>
      <c r="K44" s="501"/>
      <c r="L44" s="501"/>
      <c r="M44" s="504"/>
      <c r="N44" s="501"/>
      <c r="O44" s="495"/>
      <c r="P44" s="495"/>
      <c r="Q44" s="495"/>
      <c r="R44" s="495"/>
      <c r="S44" s="495"/>
      <c r="T44" s="495"/>
    </row>
    <row r="45" spans="1:20">
      <c r="A45" s="505">
        <f>'Mapa Final'!A30</f>
        <v>5</v>
      </c>
      <c r="B45" s="491" t="str">
        <f>'Mapa Final'!B30</f>
        <v>Incumplimiento</v>
      </c>
      <c r="C45" s="508" t="str">
        <f>'Mapa Final'!C30</f>
        <v>Afectación Económica</v>
      </c>
      <c r="D45" s="508" t="str">
        <f>'Mapa Final'!D30</f>
        <v>1. Pérdida de oportunidades procesales para ejercer la defensa de la Rama Judicial.</v>
      </c>
      <c r="E45" s="511" t="str">
        <f>'Mapa Final'!E30</f>
        <v>Actuaciones de defensa de la entidad</v>
      </c>
      <c r="F45" s="511" t="str">
        <f>'Mapa Final'!F30</f>
        <v>No realizar las actuaciones procesales dentro de los plazos legales.</v>
      </c>
      <c r="G45" s="511" t="str">
        <f>'Mapa Final'!G30</f>
        <v>Ejecución y Administración de Procesos</v>
      </c>
      <c r="H45" s="514" t="str">
        <f>'Mapa Final'!I30</f>
        <v>Alta</v>
      </c>
      <c r="I45" s="517" t="str">
        <f>'Mapa Final'!L30</f>
        <v>Mayor</v>
      </c>
      <c r="J45" s="496" t="str">
        <f>'Mapa Final'!N30</f>
        <v xml:space="preserve">Alto </v>
      </c>
      <c r="K45" s="499" t="str">
        <f>'Mapa Final'!AA30</f>
        <v>Media</v>
      </c>
      <c r="L45" s="499" t="str">
        <f>'Mapa Final'!AE30</f>
        <v>Mayor</v>
      </c>
      <c r="M45" s="502" t="str">
        <f>'Mapa Final'!AG30</f>
        <v xml:space="preserve">Alto </v>
      </c>
      <c r="N45" s="499" t="str">
        <f>'Mapa Final'!AH30</f>
        <v>Reducir(mitigar)</v>
      </c>
      <c r="O45" s="493"/>
      <c r="P45" s="493"/>
      <c r="Q45" s="493"/>
      <c r="R45" s="493"/>
      <c r="S45" s="493"/>
      <c r="T45" s="493"/>
    </row>
    <row r="46" spans="1:20">
      <c r="A46" s="506"/>
      <c r="B46" s="536"/>
      <c r="C46" s="509"/>
      <c r="D46" s="509"/>
      <c r="E46" s="512"/>
      <c r="F46" s="512"/>
      <c r="G46" s="512"/>
      <c r="H46" s="515"/>
      <c r="I46" s="518"/>
      <c r="J46" s="497"/>
      <c r="K46" s="500"/>
      <c r="L46" s="500"/>
      <c r="M46" s="503"/>
      <c r="N46" s="500"/>
      <c r="O46" s="494"/>
      <c r="P46" s="494"/>
      <c r="Q46" s="494"/>
      <c r="R46" s="494"/>
      <c r="S46" s="494"/>
      <c r="T46" s="494"/>
    </row>
    <row r="47" spans="1:20">
      <c r="A47" s="506"/>
      <c r="B47" s="536"/>
      <c r="C47" s="509"/>
      <c r="D47" s="509"/>
      <c r="E47" s="512"/>
      <c r="F47" s="512"/>
      <c r="G47" s="512"/>
      <c r="H47" s="515"/>
      <c r="I47" s="518"/>
      <c r="J47" s="497"/>
      <c r="K47" s="500"/>
      <c r="L47" s="500"/>
      <c r="M47" s="503"/>
      <c r="N47" s="500"/>
      <c r="O47" s="494"/>
      <c r="P47" s="494"/>
      <c r="Q47" s="494"/>
      <c r="R47" s="494"/>
      <c r="S47" s="494"/>
      <c r="T47" s="494"/>
    </row>
    <row r="48" spans="1:20">
      <c r="A48" s="506"/>
      <c r="B48" s="536"/>
      <c r="C48" s="509"/>
      <c r="D48" s="509"/>
      <c r="E48" s="512"/>
      <c r="F48" s="512"/>
      <c r="G48" s="512"/>
      <c r="H48" s="515"/>
      <c r="I48" s="518"/>
      <c r="J48" s="497"/>
      <c r="K48" s="500"/>
      <c r="L48" s="500"/>
      <c r="M48" s="503"/>
      <c r="N48" s="500"/>
      <c r="O48" s="494"/>
      <c r="P48" s="494"/>
      <c r="Q48" s="494"/>
      <c r="R48" s="494"/>
      <c r="S48" s="494"/>
      <c r="T48" s="494"/>
    </row>
    <row r="49" spans="1:20" ht="15.75" thickBot="1">
      <c r="A49" s="507"/>
      <c r="B49" s="537"/>
      <c r="C49" s="510"/>
      <c r="D49" s="510"/>
      <c r="E49" s="513"/>
      <c r="F49" s="513"/>
      <c r="G49" s="513"/>
      <c r="H49" s="516"/>
      <c r="I49" s="519"/>
      <c r="J49" s="498"/>
      <c r="K49" s="501"/>
      <c r="L49" s="501"/>
      <c r="M49" s="504"/>
      <c r="N49" s="501"/>
      <c r="O49" s="495"/>
      <c r="P49" s="495"/>
      <c r="Q49" s="495"/>
      <c r="R49" s="495"/>
      <c r="S49" s="495"/>
      <c r="T49" s="495"/>
    </row>
    <row r="50" spans="1:20">
      <c r="A50" s="505">
        <f>'Mapa Final'!A34</f>
        <v>6</v>
      </c>
      <c r="B50" s="491" t="str">
        <f>'Mapa Final'!B34</f>
        <v>Incumplimiento</v>
      </c>
      <c r="C50" s="508" t="str">
        <f>'Mapa Final'!C34</f>
        <v>Incumplimiento de las metas establecidas</v>
      </c>
      <c r="D50" s="508" t="str">
        <f>'Mapa Final'!D34</f>
        <v>1. Imposibilidad de determinación de responsabilidades disciplinarias.</v>
      </c>
      <c r="E50" s="511" t="str">
        <f>'Mapa Final'!E34</f>
        <v xml:space="preserve">1. Ausencia de mecanismos de control de términos.     </v>
      </c>
      <c r="F50" s="511" t="str">
        <f>'Mapa Final'!F34</f>
        <v>No adelantar la acción disciplinaria en los términos establecidos en la Ley</v>
      </c>
      <c r="G50" s="511" t="str">
        <f>'Mapa Final'!G34</f>
        <v>Ejecución y Administración de Procesos</v>
      </c>
      <c r="H50" s="514" t="str">
        <f>'Mapa Final'!I34</f>
        <v>Alta</v>
      </c>
      <c r="I50" s="517" t="str">
        <f>'Mapa Final'!L34</f>
        <v>Moderado</v>
      </c>
      <c r="J50" s="496" t="str">
        <f>'Mapa Final'!N34</f>
        <v xml:space="preserve">Alto </v>
      </c>
      <c r="K50" s="499" t="str">
        <f>'Mapa Final'!AA34</f>
        <v>Media</v>
      </c>
      <c r="L50" s="499" t="str">
        <f>'Mapa Final'!AE34</f>
        <v>Moderado</v>
      </c>
      <c r="M50" s="502" t="str">
        <f>'Mapa Final'!AG34</f>
        <v>Moderado</v>
      </c>
      <c r="N50" s="499" t="str">
        <f>'Mapa Final'!AH34</f>
        <v>Reducir(mitigar)</v>
      </c>
      <c r="O50" s="493"/>
      <c r="P50" s="493"/>
      <c r="Q50" s="493"/>
      <c r="R50" s="493"/>
      <c r="S50" s="493"/>
      <c r="T50" s="493"/>
    </row>
    <row r="51" spans="1:20">
      <c r="A51" s="506"/>
      <c r="B51" s="536"/>
      <c r="C51" s="509"/>
      <c r="D51" s="509"/>
      <c r="E51" s="512"/>
      <c r="F51" s="512"/>
      <c r="G51" s="512"/>
      <c r="H51" s="515"/>
      <c r="I51" s="518"/>
      <c r="J51" s="497"/>
      <c r="K51" s="500"/>
      <c r="L51" s="500"/>
      <c r="M51" s="503"/>
      <c r="N51" s="500"/>
      <c r="O51" s="494"/>
      <c r="P51" s="494"/>
      <c r="Q51" s="494"/>
      <c r="R51" s="494"/>
      <c r="S51" s="494"/>
      <c r="T51" s="494"/>
    </row>
    <row r="52" spans="1:20">
      <c r="A52" s="506"/>
      <c r="B52" s="536"/>
      <c r="C52" s="509"/>
      <c r="D52" s="509"/>
      <c r="E52" s="512"/>
      <c r="F52" s="512"/>
      <c r="G52" s="512"/>
      <c r="H52" s="515"/>
      <c r="I52" s="518"/>
      <c r="J52" s="497"/>
      <c r="K52" s="500"/>
      <c r="L52" s="500"/>
      <c r="M52" s="503"/>
      <c r="N52" s="500"/>
      <c r="O52" s="494"/>
      <c r="P52" s="494"/>
      <c r="Q52" s="494"/>
      <c r="R52" s="494"/>
      <c r="S52" s="494"/>
      <c r="T52" s="494"/>
    </row>
    <row r="53" spans="1:20">
      <c r="A53" s="506"/>
      <c r="B53" s="536"/>
      <c r="C53" s="509"/>
      <c r="D53" s="509"/>
      <c r="E53" s="512"/>
      <c r="F53" s="512"/>
      <c r="G53" s="512"/>
      <c r="H53" s="515"/>
      <c r="I53" s="518"/>
      <c r="J53" s="497"/>
      <c r="K53" s="500"/>
      <c r="L53" s="500"/>
      <c r="M53" s="503"/>
      <c r="N53" s="500"/>
      <c r="O53" s="494"/>
      <c r="P53" s="494"/>
      <c r="Q53" s="494"/>
      <c r="R53" s="494"/>
      <c r="S53" s="494"/>
      <c r="T53" s="494"/>
    </row>
    <row r="54" spans="1:20" ht="15.75" thickBot="1">
      <c r="A54" s="507"/>
      <c r="B54" s="537"/>
      <c r="C54" s="510"/>
      <c r="D54" s="510"/>
      <c r="E54" s="513"/>
      <c r="F54" s="513"/>
      <c r="G54" s="513"/>
      <c r="H54" s="516"/>
      <c r="I54" s="519"/>
      <c r="J54" s="498"/>
      <c r="K54" s="501"/>
      <c r="L54" s="501"/>
      <c r="M54" s="504"/>
      <c r="N54" s="501"/>
      <c r="O54" s="495"/>
      <c r="P54" s="495"/>
      <c r="Q54" s="495"/>
      <c r="R54" s="495"/>
      <c r="S54" s="495"/>
      <c r="T54" s="495"/>
    </row>
    <row r="55" spans="1:20">
      <c r="A55" s="505">
        <f>'Mapa Final'!A39</f>
        <v>0</v>
      </c>
      <c r="B55" s="491">
        <f>'Mapa Final'!B39</f>
        <v>0</v>
      </c>
      <c r="C55" s="508">
        <f>'Mapa Final'!C39</f>
        <v>0</v>
      </c>
      <c r="D55" s="508">
        <f>'Mapa Final'!D39</f>
        <v>0</v>
      </c>
      <c r="E55" s="511">
        <f>'Mapa Final'!E39</f>
        <v>0</v>
      </c>
      <c r="F55" s="511">
        <f>'Mapa Final'!F39</f>
        <v>0</v>
      </c>
      <c r="G55" s="511">
        <f>'Mapa Final'!G39</f>
        <v>0</v>
      </c>
      <c r="H55" s="514" t="str">
        <f>'Mapa Final'!I39</f>
        <v>Muy Baja</v>
      </c>
      <c r="I55" s="517" t="b">
        <f>'Mapa Final'!L39</f>
        <v>0</v>
      </c>
      <c r="J55" s="496" t="e">
        <f>'Mapa Final'!N39</f>
        <v>#N/A</v>
      </c>
      <c r="K55" s="499" t="e">
        <f>'Mapa Final'!AA39</f>
        <v>#DIV/0!</v>
      </c>
      <c r="L55" s="499" t="e">
        <f>'Mapa Final'!AE39</f>
        <v>#DIV/0!</v>
      </c>
      <c r="M55" s="502" t="e">
        <f>'Mapa Final'!AG39</f>
        <v>#DIV/0!</v>
      </c>
      <c r="N55" s="499">
        <f>'Mapa Final'!AH39</f>
        <v>0</v>
      </c>
      <c r="O55" s="493"/>
      <c r="P55" s="493"/>
      <c r="Q55" s="493"/>
      <c r="R55" s="493"/>
      <c r="S55" s="493"/>
      <c r="T55" s="493"/>
    </row>
    <row r="56" spans="1:20">
      <c r="A56" s="506"/>
      <c r="B56" s="536"/>
      <c r="C56" s="509"/>
      <c r="D56" s="509"/>
      <c r="E56" s="512"/>
      <c r="F56" s="512"/>
      <c r="G56" s="512"/>
      <c r="H56" s="515"/>
      <c r="I56" s="518"/>
      <c r="J56" s="497"/>
      <c r="K56" s="500"/>
      <c r="L56" s="500"/>
      <c r="M56" s="503"/>
      <c r="N56" s="500"/>
      <c r="O56" s="494"/>
      <c r="P56" s="494"/>
      <c r="Q56" s="494"/>
      <c r="R56" s="494"/>
      <c r="S56" s="494"/>
      <c r="T56" s="494"/>
    </row>
    <row r="57" spans="1:20">
      <c r="A57" s="506"/>
      <c r="B57" s="536"/>
      <c r="C57" s="509"/>
      <c r="D57" s="509"/>
      <c r="E57" s="512"/>
      <c r="F57" s="512"/>
      <c r="G57" s="512"/>
      <c r="H57" s="515"/>
      <c r="I57" s="518"/>
      <c r="J57" s="497"/>
      <c r="K57" s="500"/>
      <c r="L57" s="500"/>
      <c r="M57" s="503"/>
      <c r="N57" s="500"/>
      <c r="O57" s="494"/>
      <c r="P57" s="494"/>
      <c r="Q57" s="494"/>
      <c r="R57" s="494"/>
      <c r="S57" s="494"/>
      <c r="T57" s="494"/>
    </row>
    <row r="58" spans="1:20">
      <c r="A58" s="506"/>
      <c r="B58" s="536"/>
      <c r="C58" s="509"/>
      <c r="D58" s="509"/>
      <c r="E58" s="512"/>
      <c r="F58" s="512"/>
      <c r="G58" s="512"/>
      <c r="H58" s="515"/>
      <c r="I58" s="518"/>
      <c r="J58" s="497"/>
      <c r="K58" s="500"/>
      <c r="L58" s="500"/>
      <c r="M58" s="503"/>
      <c r="N58" s="500"/>
      <c r="O58" s="494"/>
      <c r="P58" s="494"/>
      <c r="Q58" s="494"/>
      <c r="R58" s="494"/>
      <c r="S58" s="494"/>
      <c r="T58" s="494"/>
    </row>
    <row r="59" spans="1:20" ht="15.75" thickBot="1">
      <c r="A59" s="507"/>
      <c r="B59" s="537"/>
      <c r="C59" s="510"/>
      <c r="D59" s="510"/>
      <c r="E59" s="513"/>
      <c r="F59" s="513"/>
      <c r="G59" s="513"/>
      <c r="H59" s="516"/>
      <c r="I59" s="519"/>
      <c r="J59" s="498"/>
      <c r="K59" s="501"/>
      <c r="L59" s="501"/>
      <c r="M59" s="504"/>
      <c r="N59" s="501"/>
      <c r="O59" s="495"/>
      <c r="P59" s="495"/>
      <c r="Q59" s="495"/>
      <c r="R59" s="495"/>
      <c r="S59" s="495"/>
      <c r="T59" s="495"/>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608" priority="703" operator="containsText" text="3- Moderado">
      <formula>NOT(ISERROR(SEARCH("3- Moderado",A7)))</formula>
    </cfRule>
    <cfRule type="containsText" dxfId="1607" priority="704" operator="containsText" text="6- Moderado">
      <formula>NOT(ISERROR(SEARCH("6- Moderado",A7)))</formula>
    </cfRule>
    <cfRule type="containsText" dxfId="1606" priority="705" operator="containsText" text="4- Moderado">
      <formula>NOT(ISERROR(SEARCH("4- Moderado",A7)))</formula>
    </cfRule>
    <cfRule type="containsText" dxfId="1605" priority="706" operator="containsText" text="3- Bajo">
      <formula>NOT(ISERROR(SEARCH("3- Bajo",A7)))</formula>
    </cfRule>
    <cfRule type="containsText" dxfId="1604" priority="707" operator="containsText" text="4- Bajo">
      <formula>NOT(ISERROR(SEARCH("4- Bajo",A7)))</formula>
    </cfRule>
    <cfRule type="containsText" dxfId="1603" priority="708" operator="containsText" text="1- Bajo">
      <formula>NOT(ISERROR(SEARCH("1- Bajo",A7)))</formula>
    </cfRule>
  </conditionalFormatting>
  <conditionalFormatting sqref="H8:J8">
    <cfRule type="containsText" dxfId="1602" priority="696" operator="containsText" text="3- Moderado">
      <formula>NOT(ISERROR(SEARCH("3- Moderado",H8)))</formula>
    </cfRule>
    <cfRule type="containsText" dxfId="1601" priority="697" operator="containsText" text="6- Moderado">
      <formula>NOT(ISERROR(SEARCH("6- Moderado",H8)))</formula>
    </cfRule>
    <cfRule type="containsText" dxfId="1600" priority="698" operator="containsText" text="4- Moderado">
      <formula>NOT(ISERROR(SEARCH("4- Moderado",H8)))</formula>
    </cfRule>
    <cfRule type="containsText" dxfId="1599" priority="699" operator="containsText" text="3- Bajo">
      <formula>NOT(ISERROR(SEARCH("3- Bajo",H8)))</formula>
    </cfRule>
    <cfRule type="containsText" dxfId="1598" priority="700" operator="containsText" text="4- Bajo">
      <formula>NOT(ISERROR(SEARCH("4- Bajo",H8)))</formula>
    </cfRule>
    <cfRule type="containsText" dxfId="1597" priority="702" operator="containsText" text="1- Bajo">
      <formula>NOT(ISERROR(SEARCH("1- Bajo",H8)))</formula>
    </cfRule>
  </conditionalFormatting>
  <conditionalFormatting sqref="J8 J60:J1048576">
    <cfRule type="containsText" dxfId="1596" priority="685" operator="containsText" text="25- Extremo">
      <formula>NOT(ISERROR(SEARCH("25- Extremo",J8)))</formula>
    </cfRule>
    <cfRule type="containsText" dxfId="1595" priority="686" operator="containsText" text="20- Extremo">
      <formula>NOT(ISERROR(SEARCH("20- Extremo",J8)))</formula>
    </cfRule>
    <cfRule type="containsText" dxfId="1594" priority="687" operator="containsText" text="15- Extremo">
      <formula>NOT(ISERROR(SEARCH("15- Extremo",J8)))</formula>
    </cfRule>
    <cfRule type="containsText" dxfId="1593" priority="688" operator="containsText" text="10- Extremo">
      <formula>NOT(ISERROR(SEARCH("10- Extremo",J8)))</formula>
    </cfRule>
    <cfRule type="containsText" dxfId="1592" priority="689" operator="containsText" text="5- Extremo">
      <formula>NOT(ISERROR(SEARCH("5- Extremo",J8)))</formula>
    </cfRule>
    <cfRule type="containsText" dxfId="1591" priority="690" operator="containsText" text="12- Alto">
      <formula>NOT(ISERROR(SEARCH("12- Alto",J8)))</formula>
    </cfRule>
    <cfRule type="containsText" dxfId="1590" priority="691" operator="containsText" text="10- Alto">
      <formula>NOT(ISERROR(SEARCH("10- Alto",J8)))</formula>
    </cfRule>
    <cfRule type="containsText" dxfId="1589" priority="692" operator="containsText" text="9- Alto">
      <formula>NOT(ISERROR(SEARCH("9- Alto",J8)))</formula>
    </cfRule>
    <cfRule type="containsText" dxfId="1588" priority="693" operator="containsText" text="8- Alto">
      <formula>NOT(ISERROR(SEARCH("8- Alto",J8)))</formula>
    </cfRule>
    <cfRule type="containsText" dxfId="1587" priority="694" operator="containsText" text="5- Alto">
      <formula>NOT(ISERROR(SEARCH("5- Alto",J8)))</formula>
    </cfRule>
    <cfRule type="containsText" dxfId="1586" priority="695" operator="containsText" text="4- Alto">
      <formula>NOT(ISERROR(SEARCH("4- Alto",J8)))</formula>
    </cfRule>
    <cfRule type="containsText" dxfId="1585" priority="701" operator="containsText" text="2- Bajo">
      <formula>NOT(ISERROR(SEARCH("2- Bajo",J8)))</formula>
    </cfRule>
  </conditionalFormatting>
  <conditionalFormatting sqref="K10:L10 K15:L15 K20:L20">
    <cfRule type="containsText" dxfId="1584" priority="679" operator="containsText" text="3- Moderado">
      <formula>NOT(ISERROR(SEARCH("3- Moderado",K10)))</formula>
    </cfRule>
    <cfRule type="containsText" dxfId="1583" priority="680" operator="containsText" text="6- Moderado">
      <formula>NOT(ISERROR(SEARCH("6- Moderado",K10)))</formula>
    </cfRule>
    <cfRule type="containsText" dxfId="1582" priority="681" operator="containsText" text="4- Moderado">
      <formula>NOT(ISERROR(SEARCH("4- Moderado",K10)))</formula>
    </cfRule>
    <cfRule type="containsText" dxfId="1581" priority="682" operator="containsText" text="3- Bajo">
      <formula>NOT(ISERROR(SEARCH("3- Bajo",K10)))</formula>
    </cfRule>
    <cfRule type="containsText" dxfId="1580" priority="683" operator="containsText" text="4- Bajo">
      <formula>NOT(ISERROR(SEARCH("4- Bajo",K10)))</formula>
    </cfRule>
    <cfRule type="containsText" dxfId="1579" priority="684" operator="containsText" text="1- Bajo">
      <formula>NOT(ISERROR(SEARCH("1- Bajo",K10)))</formula>
    </cfRule>
  </conditionalFormatting>
  <conditionalFormatting sqref="H10:I10 H15:I15 H20:I20">
    <cfRule type="containsText" dxfId="1578" priority="673" operator="containsText" text="3- Moderado">
      <formula>NOT(ISERROR(SEARCH("3- Moderado",H10)))</formula>
    </cfRule>
    <cfRule type="containsText" dxfId="1577" priority="674" operator="containsText" text="6- Moderado">
      <formula>NOT(ISERROR(SEARCH("6- Moderado",H10)))</formula>
    </cfRule>
    <cfRule type="containsText" dxfId="1576" priority="675" operator="containsText" text="4- Moderado">
      <formula>NOT(ISERROR(SEARCH("4- Moderado",H10)))</formula>
    </cfRule>
    <cfRule type="containsText" dxfId="1575" priority="676" operator="containsText" text="3- Bajo">
      <formula>NOT(ISERROR(SEARCH("3- Bajo",H10)))</formula>
    </cfRule>
    <cfRule type="containsText" dxfId="1574" priority="677" operator="containsText" text="4- Bajo">
      <formula>NOT(ISERROR(SEARCH("4- Bajo",H10)))</formula>
    </cfRule>
    <cfRule type="containsText" dxfId="1573" priority="678" operator="containsText" text="1- Bajo">
      <formula>NOT(ISERROR(SEARCH("1- Bajo",H10)))</formula>
    </cfRule>
  </conditionalFormatting>
  <conditionalFormatting sqref="A10:E10 E15 A15:B15 B20 B25 B30 B35 B40 B45 B50 B55">
    <cfRule type="containsText" dxfId="1572" priority="667" operator="containsText" text="3- Moderado">
      <formula>NOT(ISERROR(SEARCH("3- Moderado",A10)))</formula>
    </cfRule>
    <cfRule type="containsText" dxfId="1571" priority="668" operator="containsText" text="6- Moderado">
      <formula>NOT(ISERROR(SEARCH("6- Moderado",A10)))</formula>
    </cfRule>
    <cfRule type="containsText" dxfId="1570" priority="669" operator="containsText" text="4- Moderado">
      <formula>NOT(ISERROR(SEARCH("4- Moderado",A10)))</formula>
    </cfRule>
    <cfRule type="containsText" dxfId="1569" priority="670" operator="containsText" text="3- Bajo">
      <formula>NOT(ISERROR(SEARCH("3- Bajo",A10)))</formula>
    </cfRule>
    <cfRule type="containsText" dxfId="1568" priority="671" operator="containsText" text="4- Bajo">
      <formula>NOT(ISERROR(SEARCH("4- Bajo",A10)))</formula>
    </cfRule>
    <cfRule type="containsText" dxfId="1567" priority="672" operator="containsText" text="1- Bajo">
      <formula>NOT(ISERROR(SEARCH("1- Bajo",A10)))</formula>
    </cfRule>
  </conditionalFormatting>
  <conditionalFormatting sqref="F10:G10 F15:G15">
    <cfRule type="containsText" dxfId="1566" priority="661" operator="containsText" text="3- Moderado">
      <formula>NOT(ISERROR(SEARCH("3- Moderado",F10)))</formula>
    </cfRule>
    <cfRule type="containsText" dxfId="1565" priority="662" operator="containsText" text="6- Moderado">
      <formula>NOT(ISERROR(SEARCH("6- Moderado",F10)))</formula>
    </cfRule>
    <cfRule type="containsText" dxfId="1564" priority="663" operator="containsText" text="4- Moderado">
      <formula>NOT(ISERROR(SEARCH("4- Moderado",F10)))</formula>
    </cfRule>
    <cfRule type="containsText" dxfId="1563" priority="664" operator="containsText" text="3- Bajo">
      <formula>NOT(ISERROR(SEARCH("3- Bajo",F10)))</formula>
    </cfRule>
    <cfRule type="containsText" dxfId="1562" priority="665" operator="containsText" text="4- Bajo">
      <formula>NOT(ISERROR(SEARCH("4- Bajo",F10)))</formula>
    </cfRule>
    <cfRule type="containsText" dxfId="1561" priority="666" operator="containsText" text="1- Bajo">
      <formula>NOT(ISERROR(SEARCH("1- Bajo",F10)))</formula>
    </cfRule>
  </conditionalFormatting>
  <conditionalFormatting sqref="K8">
    <cfRule type="containsText" dxfId="1560" priority="655" operator="containsText" text="3- Moderado">
      <formula>NOT(ISERROR(SEARCH("3- Moderado",K8)))</formula>
    </cfRule>
    <cfRule type="containsText" dxfId="1559" priority="656" operator="containsText" text="6- Moderado">
      <formula>NOT(ISERROR(SEARCH("6- Moderado",K8)))</formula>
    </cfRule>
    <cfRule type="containsText" dxfId="1558" priority="657" operator="containsText" text="4- Moderado">
      <formula>NOT(ISERROR(SEARCH("4- Moderado",K8)))</formula>
    </cfRule>
    <cfRule type="containsText" dxfId="1557" priority="658" operator="containsText" text="3- Bajo">
      <formula>NOT(ISERROR(SEARCH("3- Bajo",K8)))</formula>
    </cfRule>
    <cfRule type="containsText" dxfId="1556" priority="659" operator="containsText" text="4- Bajo">
      <formula>NOT(ISERROR(SEARCH("4- Bajo",K8)))</formula>
    </cfRule>
    <cfRule type="containsText" dxfId="1555" priority="660" operator="containsText" text="1- Bajo">
      <formula>NOT(ISERROR(SEARCH("1- Bajo",K8)))</formula>
    </cfRule>
  </conditionalFormatting>
  <conditionalFormatting sqref="L8">
    <cfRule type="containsText" dxfId="1554" priority="649" operator="containsText" text="3- Moderado">
      <formula>NOT(ISERROR(SEARCH("3- Moderado",L8)))</formula>
    </cfRule>
    <cfRule type="containsText" dxfId="1553" priority="650" operator="containsText" text="6- Moderado">
      <formula>NOT(ISERROR(SEARCH("6- Moderado",L8)))</formula>
    </cfRule>
    <cfRule type="containsText" dxfId="1552" priority="651" operator="containsText" text="4- Moderado">
      <formula>NOT(ISERROR(SEARCH("4- Moderado",L8)))</formula>
    </cfRule>
    <cfRule type="containsText" dxfId="1551" priority="652" operator="containsText" text="3- Bajo">
      <formula>NOT(ISERROR(SEARCH("3- Bajo",L8)))</formula>
    </cfRule>
    <cfRule type="containsText" dxfId="1550" priority="653" operator="containsText" text="4- Bajo">
      <formula>NOT(ISERROR(SEARCH("4- Bajo",L8)))</formula>
    </cfRule>
    <cfRule type="containsText" dxfId="1549" priority="654" operator="containsText" text="1- Bajo">
      <formula>NOT(ISERROR(SEARCH("1- Bajo",L8)))</formula>
    </cfRule>
  </conditionalFormatting>
  <conditionalFormatting sqref="M8">
    <cfRule type="containsText" dxfId="1548" priority="643" operator="containsText" text="3- Moderado">
      <formula>NOT(ISERROR(SEARCH("3- Moderado",M8)))</formula>
    </cfRule>
    <cfRule type="containsText" dxfId="1547" priority="644" operator="containsText" text="6- Moderado">
      <formula>NOT(ISERROR(SEARCH("6- Moderado",M8)))</formula>
    </cfRule>
    <cfRule type="containsText" dxfId="1546" priority="645" operator="containsText" text="4- Moderado">
      <formula>NOT(ISERROR(SEARCH("4- Moderado",M8)))</formula>
    </cfRule>
    <cfRule type="containsText" dxfId="1545" priority="646" operator="containsText" text="3- Bajo">
      <formula>NOT(ISERROR(SEARCH("3- Bajo",M8)))</formula>
    </cfRule>
    <cfRule type="containsText" dxfId="1544" priority="647" operator="containsText" text="4- Bajo">
      <formula>NOT(ISERROR(SEARCH("4- Bajo",M8)))</formula>
    </cfRule>
    <cfRule type="containsText" dxfId="1543" priority="648" operator="containsText" text="1- Bajo">
      <formula>NOT(ISERROR(SEARCH("1- Bajo",M8)))</formula>
    </cfRule>
  </conditionalFormatting>
  <conditionalFormatting sqref="J10:J24">
    <cfRule type="containsText" dxfId="1542" priority="638" operator="containsText" text="Bajo">
      <formula>NOT(ISERROR(SEARCH("Bajo",J10)))</formula>
    </cfRule>
    <cfRule type="containsText" dxfId="1541" priority="639" operator="containsText" text="Moderado">
      <formula>NOT(ISERROR(SEARCH("Moderado",J10)))</formula>
    </cfRule>
    <cfRule type="containsText" dxfId="1540" priority="640" operator="containsText" text="Alto">
      <formula>NOT(ISERROR(SEARCH("Alto",J10)))</formula>
    </cfRule>
    <cfRule type="containsText" dxfId="1539"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538" priority="573" operator="containsText" text="Moderado">
      <formula>NOT(ISERROR(SEARCH("Moderado",M10)))</formula>
    </cfRule>
    <cfRule type="containsText" dxfId="1537" priority="633" operator="containsText" text="Bajo">
      <formula>NOT(ISERROR(SEARCH("Bajo",M10)))</formula>
    </cfRule>
    <cfRule type="containsText" dxfId="1536" priority="634" operator="containsText" text="Moderado">
      <formula>NOT(ISERROR(SEARCH("Moderado",M10)))</formula>
    </cfRule>
    <cfRule type="containsText" dxfId="1535" priority="635" operator="containsText" text="Alto">
      <formula>NOT(ISERROR(SEARCH("Alto",M10)))</formula>
    </cfRule>
    <cfRule type="containsText" dxfId="1534"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533" priority="627" operator="containsText" text="3- Moderado">
      <formula>NOT(ISERROR(SEARCH("3- Moderado",N10)))</formula>
    </cfRule>
    <cfRule type="containsText" dxfId="1532" priority="628" operator="containsText" text="6- Moderado">
      <formula>NOT(ISERROR(SEARCH("6- Moderado",N10)))</formula>
    </cfRule>
    <cfRule type="containsText" dxfId="1531" priority="629" operator="containsText" text="4- Moderado">
      <formula>NOT(ISERROR(SEARCH("4- Moderado",N10)))</formula>
    </cfRule>
    <cfRule type="containsText" dxfId="1530" priority="630" operator="containsText" text="3- Bajo">
      <formula>NOT(ISERROR(SEARCH("3- Bajo",N10)))</formula>
    </cfRule>
    <cfRule type="containsText" dxfId="1529" priority="631" operator="containsText" text="4- Bajo">
      <formula>NOT(ISERROR(SEARCH("4- Bajo",N10)))</formula>
    </cfRule>
    <cfRule type="containsText" dxfId="1528" priority="632" operator="containsText" text="1- Bajo">
      <formula>NOT(ISERROR(SEARCH("1- Bajo",N10)))</formula>
    </cfRule>
  </conditionalFormatting>
  <conditionalFormatting sqref="H10:H24">
    <cfRule type="containsText" dxfId="1527" priority="574" operator="containsText" text="Muy Alta">
      <formula>NOT(ISERROR(SEARCH("Muy Alta",H10)))</formula>
    </cfRule>
    <cfRule type="containsText" dxfId="1526" priority="575" operator="containsText" text="Alta">
      <formula>NOT(ISERROR(SEARCH("Alta",H10)))</formula>
    </cfRule>
    <cfRule type="containsText" dxfId="1525" priority="576" operator="containsText" text="Muy Alta">
      <formula>NOT(ISERROR(SEARCH("Muy Alta",H10)))</formula>
    </cfRule>
    <cfRule type="containsText" dxfId="1524" priority="581" operator="containsText" text="Muy Baja">
      <formula>NOT(ISERROR(SEARCH("Muy Baja",H10)))</formula>
    </cfRule>
    <cfRule type="containsText" dxfId="1523" priority="582" operator="containsText" text="Baja">
      <formula>NOT(ISERROR(SEARCH("Baja",H10)))</formula>
    </cfRule>
    <cfRule type="containsText" dxfId="1522" priority="583" operator="containsText" text="Media">
      <formula>NOT(ISERROR(SEARCH("Media",H10)))</formula>
    </cfRule>
    <cfRule type="containsText" dxfId="1521" priority="584" operator="containsText" text="Alta">
      <formula>NOT(ISERROR(SEARCH("Alta",H10)))</formula>
    </cfRule>
    <cfRule type="containsText" dxfId="1520" priority="586" operator="containsText" text="Muy Alta">
      <formula>NOT(ISERROR(SEARCH("Muy Alta",H10)))</formula>
    </cfRule>
  </conditionalFormatting>
  <conditionalFormatting sqref="I10:I24">
    <cfRule type="containsText" dxfId="1519" priority="577" operator="containsText" text="Catastrófico">
      <formula>NOT(ISERROR(SEARCH("Catastrófico",I10)))</formula>
    </cfRule>
    <cfRule type="containsText" dxfId="1518" priority="578" operator="containsText" text="Mayor">
      <formula>NOT(ISERROR(SEARCH("Mayor",I10)))</formula>
    </cfRule>
    <cfRule type="containsText" dxfId="1517" priority="579" operator="containsText" text="Menor">
      <formula>NOT(ISERROR(SEARCH("Menor",I10)))</formula>
    </cfRule>
    <cfRule type="containsText" dxfId="1516" priority="580" operator="containsText" text="Leve">
      <formula>NOT(ISERROR(SEARCH("Leve",I10)))</formula>
    </cfRule>
    <cfRule type="containsText" dxfId="1515" priority="585" operator="containsText" text="Moderado">
      <formula>NOT(ISERROR(SEARCH("Moderado",I10)))</formula>
    </cfRule>
  </conditionalFormatting>
  <conditionalFormatting sqref="K10:K24">
    <cfRule type="containsText" dxfId="1514" priority="572" operator="containsText" text="Media">
      <formula>NOT(ISERROR(SEARCH("Media",K10)))</formula>
    </cfRule>
  </conditionalFormatting>
  <conditionalFormatting sqref="L10:L24">
    <cfRule type="containsText" dxfId="1513" priority="571" operator="containsText" text="Moderado">
      <formula>NOT(ISERROR(SEARCH("Moderado",L10)))</formula>
    </cfRule>
  </conditionalFormatting>
  <conditionalFormatting sqref="C15">
    <cfRule type="containsText" dxfId="1512" priority="565" operator="containsText" text="3- Moderado">
      <formula>NOT(ISERROR(SEARCH("3- Moderado",C15)))</formula>
    </cfRule>
    <cfRule type="containsText" dxfId="1511" priority="566" operator="containsText" text="6- Moderado">
      <formula>NOT(ISERROR(SEARCH("6- Moderado",C15)))</formula>
    </cfRule>
    <cfRule type="containsText" dxfId="1510" priority="567" operator="containsText" text="4- Moderado">
      <formula>NOT(ISERROR(SEARCH("4- Moderado",C15)))</formula>
    </cfRule>
    <cfRule type="containsText" dxfId="1509" priority="568" operator="containsText" text="3- Bajo">
      <formula>NOT(ISERROR(SEARCH("3- Bajo",C15)))</formula>
    </cfRule>
    <cfRule type="containsText" dxfId="1508" priority="569" operator="containsText" text="4- Bajo">
      <formula>NOT(ISERROR(SEARCH("4- Bajo",C15)))</formula>
    </cfRule>
    <cfRule type="containsText" dxfId="1507" priority="570" operator="containsText" text="1- Bajo">
      <formula>NOT(ISERROR(SEARCH("1- Bajo",C15)))</formula>
    </cfRule>
  </conditionalFormatting>
  <conditionalFormatting sqref="D15">
    <cfRule type="containsText" dxfId="1506" priority="559" operator="containsText" text="3- Moderado">
      <formula>NOT(ISERROR(SEARCH("3- Moderado",D15)))</formula>
    </cfRule>
    <cfRule type="containsText" dxfId="1505" priority="560" operator="containsText" text="6- Moderado">
      <formula>NOT(ISERROR(SEARCH("6- Moderado",D15)))</formula>
    </cfRule>
    <cfRule type="containsText" dxfId="1504" priority="561" operator="containsText" text="4- Moderado">
      <formula>NOT(ISERROR(SEARCH("4- Moderado",D15)))</formula>
    </cfRule>
    <cfRule type="containsText" dxfId="1503" priority="562" operator="containsText" text="3- Bajo">
      <formula>NOT(ISERROR(SEARCH("3- Bajo",D15)))</formula>
    </cfRule>
    <cfRule type="containsText" dxfId="1502" priority="563" operator="containsText" text="4- Bajo">
      <formula>NOT(ISERROR(SEARCH("4- Bajo",D15)))</formula>
    </cfRule>
    <cfRule type="containsText" dxfId="1501" priority="564" operator="containsText" text="1- Bajo">
      <formula>NOT(ISERROR(SEARCH("1- Bajo",D15)))</formula>
    </cfRule>
  </conditionalFormatting>
  <conditionalFormatting sqref="J10:J24">
    <cfRule type="containsText" dxfId="1500" priority="558" operator="containsText" text="Moderado">
      <formula>NOT(ISERROR(SEARCH("Moderado",J10)))</formula>
    </cfRule>
  </conditionalFormatting>
  <conditionalFormatting sqref="J10:J24">
    <cfRule type="containsText" dxfId="1499" priority="556" operator="containsText" text="Bajo">
      <formula>NOT(ISERROR(SEARCH("Bajo",J10)))</formula>
    </cfRule>
    <cfRule type="containsText" dxfId="1498" priority="557" operator="containsText" text="Extremo">
      <formula>NOT(ISERROR(SEARCH("Extremo",J10)))</formula>
    </cfRule>
  </conditionalFormatting>
  <conditionalFormatting sqref="K10:K24">
    <cfRule type="containsText" dxfId="1497" priority="554" operator="containsText" text="Baja">
      <formula>NOT(ISERROR(SEARCH("Baja",K10)))</formula>
    </cfRule>
    <cfRule type="containsText" dxfId="1496" priority="555" operator="containsText" text="Muy Baja">
      <formula>NOT(ISERROR(SEARCH("Muy Baja",K10)))</formula>
    </cfRule>
  </conditionalFormatting>
  <conditionalFormatting sqref="K10:K24">
    <cfRule type="containsText" dxfId="1495" priority="552" operator="containsText" text="Muy Alta">
      <formula>NOT(ISERROR(SEARCH("Muy Alta",K10)))</formula>
    </cfRule>
    <cfRule type="containsText" dxfId="1494" priority="553" operator="containsText" text="Alta">
      <formula>NOT(ISERROR(SEARCH("Alta",K10)))</formula>
    </cfRule>
  </conditionalFormatting>
  <conditionalFormatting sqref="L10:L24">
    <cfRule type="containsText" dxfId="1493" priority="548" operator="containsText" text="Catastrófico">
      <formula>NOT(ISERROR(SEARCH("Catastrófico",L10)))</formula>
    </cfRule>
    <cfRule type="containsText" dxfId="1492" priority="549" operator="containsText" text="Mayor">
      <formula>NOT(ISERROR(SEARCH("Mayor",L10)))</formula>
    </cfRule>
    <cfRule type="containsText" dxfId="1491" priority="550" operator="containsText" text="Menor">
      <formula>NOT(ISERROR(SEARCH("Menor",L10)))</formula>
    </cfRule>
    <cfRule type="containsText" dxfId="1490" priority="551" operator="containsText" text="Leve">
      <formula>NOT(ISERROR(SEARCH("Leve",L10)))</formula>
    </cfRule>
  </conditionalFormatting>
  <conditionalFormatting sqref="A20 E20">
    <cfRule type="containsText" dxfId="1489" priority="542" operator="containsText" text="3- Moderado">
      <formula>NOT(ISERROR(SEARCH("3- Moderado",A20)))</formula>
    </cfRule>
    <cfRule type="containsText" dxfId="1488" priority="543" operator="containsText" text="6- Moderado">
      <formula>NOT(ISERROR(SEARCH("6- Moderado",A20)))</formula>
    </cfRule>
    <cfRule type="containsText" dxfId="1487" priority="544" operator="containsText" text="4- Moderado">
      <formula>NOT(ISERROR(SEARCH("4- Moderado",A20)))</formula>
    </cfRule>
    <cfRule type="containsText" dxfId="1486" priority="545" operator="containsText" text="3- Bajo">
      <formula>NOT(ISERROR(SEARCH("3- Bajo",A20)))</formula>
    </cfRule>
    <cfRule type="containsText" dxfId="1485" priority="546" operator="containsText" text="4- Bajo">
      <formula>NOT(ISERROR(SEARCH("4- Bajo",A20)))</formula>
    </cfRule>
    <cfRule type="containsText" dxfId="1484" priority="547" operator="containsText" text="1- Bajo">
      <formula>NOT(ISERROR(SEARCH("1- Bajo",A20)))</formula>
    </cfRule>
  </conditionalFormatting>
  <conditionalFormatting sqref="F20:G20">
    <cfRule type="containsText" dxfId="1483" priority="536" operator="containsText" text="3- Moderado">
      <formula>NOT(ISERROR(SEARCH("3- Moderado",F20)))</formula>
    </cfRule>
    <cfRule type="containsText" dxfId="1482" priority="537" operator="containsText" text="6- Moderado">
      <formula>NOT(ISERROR(SEARCH("6- Moderado",F20)))</formula>
    </cfRule>
    <cfRule type="containsText" dxfId="1481" priority="538" operator="containsText" text="4- Moderado">
      <formula>NOT(ISERROR(SEARCH("4- Moderado",F20)))</formula>
    </cfRule>
    <cfRule type="containsText" dxfId="1480" priority="539" operator="containsText" text="3- Bajo">
      <formula>NOT(ISERROR(SEARCH("3- Bajo",F20)))</formula>
    </cfRule>
    <cfRule type="containsText" dxfId="1479" priority="540" operator="containsText" text="4- Bajo">
      <formula>NOT(ISERROR(SEARCH("4- Bajo",F20)))</formula>
    </cfRule>
    <cfRule type="containsText" dxfId="1478" priority="541" operator="containsText" text="1- Bajo">
      <formula>NOT(ISERROR(SEARCH("1- Bajo",F20)))</formula>
    </cfRule>
  </conditionalFormatting>
  <conditionalFormatting sqref="C20">
    <cfRule type="containsText" dxfId="1477" priority="530" operator="containsText" text="3- Moderado">
      <formula>NOT(ISERROR(SEARCH("3- Moderado",C20)))</formula>
    </cfRule>
    <cfRule type="containsText" dxfId="1476" priority="531" operator="containsText" text="6- Moderado">
      <formula>NOT(ISERROR(SEARCH("6- Moderado",C20)))</formula>
    </cfRule>
    <cfRule type="containsText" dxfId="1475" priority="532" operator="containsText" text="4- Moderado">
      <formula>NOT(ISERROR(SEARCH("4- Moderado",C20)))</formula>
    </cfRule>
    <cfRule type="containsText" dxfId="1474" priority="533" operator="containsText" text="3- Bajo">
      <formula>NOT(ISERROR(SEARCH("3- Bajo",C20)))</formula>
    </cfRule>
    <cfRule type="containsText" dxfId="1473" priority="534" operator="containsText" text="4- Bajo">
      <formula>NOT(ISERROR(SEARCH("4- Bajo",C20)))</formula>
    </cfRule>
    <cfRule type="containsText" dxfId="1472" priority="535" operator="containsText" text="1- Bajo">
      <formula>NOT(ISERROR(SEARCH("1- Bajo",C20)))</formula>
    </cfRule>
  </conditionalFormatting>
  <conditionalFormatting sqref="D20">
    <cfRule type="containsText" dxfId="1471" priority="524" operator="containsText" text="3- Moderado">
      <formula>NOT(ISERROR(SEARCH("3- Moderado",D20)))</formula>
    </cfRule>
    <cfRule type="containsText" dxfId="1470" priority="525" operator="containsText" text="6- Moderado">
      <formula>NOT(ISERROR(SEARCH("6- Moderado",D20)))</formula>
    </cfRule>
    <cfRule type="containsText" dxfId="1469" priority="526" operator="containsText" text="4- Moderado">
      <formula>NOT(ISERROR(SEARCH("4- Moderado",D20)))</formula>
    </cfRule>
    <cfRule type="containsText" dxfId="1468" priority="527" operator="containsText" text="3- Bajo">
      <formula>NOT(ISERROR(SEARCH("3- Bajo",D20)))</formula>
    </cfRule>
    <cfRule type="containsText" dxfId="1467" priority="528" operator="containsText" text="4- Bajo">
      <formula>NOT(ISERROR(SEARCH("4- Bajo",D20)))</formula>
    </cfRule>
    <cfRule type="containsText" dxfId="1466" priority="529" operator="containsText" text="1- Bajo">
      <formula>NOT(ISERROR(SEARCH("1- Bajo",D20)))</formula>
    </cfRule>
  </conditionalFormatting>
  <conditionalFormatting sqref="K25:L25">
    <cfRule type="containsText" dxfId="1465" priority="518" operator="containsText" text="3- Moderado">
      <formula>NOT(ISERROR(SEARCH("3- Moderado",K25)))</formula>
    </cfRule>
    <cfRule type="containsText" dxfId="1464" priority="519" operator="containsText" text="6- Moderado">
      <formula>NOT(ISERROR(SEARCH("6- Moderado",K25)))</formula>
    </cfRule>
    <cfRule type="containsText" dxfId="1463" priority="520" operator="containsText" text="4- Moderado">
      <formula>NOT(ISERROR(SEARCH("4- Moderado",K25)))</formula>
    </cfRule>
    <cfRule type="containsText" dxfId="1462" priority="521" operator="containsText" text="3- Bajo">
      <formula>NOT(ISERROR(SEARCH("3- Bajo",K25)))</formula>
    </cfRule>
    <cfRule type="containsText" dxfId="1461" priority="522" operator="containsText" text="4- Bajo">
      <formula>NOT(ISERROR(SEARCH("4- Bajo",K25)))</formula>
    </cfRule>
    <cfRule type="containsText" dxfId="1460" priority="523" operator="containsText" text="1- Bajo">
      <formula>NOT(ISERROR(SEARCH("1- Bajo",K25)))</formula>
    </cfRule>
  </conditionalFormatting>
  <conditionalFormatting sqref="H25:I25">
    <cfRule type="containsText" dxfId="1459" priority="512" operator="containsText" text="3- Moderado">
      <formula>NOT(ISERROR(SEARCH("3- Moderado",H25)))</formula>
    </cfRule>
    <cfRule type="containsText" dxfId="1458" priority="513" operator="containsText" text="6- Moderado">
      <formula>NOT(ISERROR(SEARCH("6- Moderado",H25)))</formula>
    </cfRule>
    <cfRule type="containsText" dxfId="1457" priority="514" operator="containsText" text="4- Moderado">
      <formula>NOT(ISERROR(SEARCH("4- Moderado",H25)))</formula>
    </cfRule>
    <cfRule type="containsText" dxfId="1456" priority="515" operator="containsText" text="3- Bajo">
      <formula>NOT(ISERROR(SEARCH("3- Bajo",H25)))</formula>
    </cfRule>
    <cfRule type="containsText" dxfId="1455" priority="516" operator="containsText" text="4- Bajo">
      <formula>NOT(ISERROR(SEARCH("4- Bajo",H25)))</formula>
    </cfRule>
    <cfRule type="containsText" dxfId="1454" priority="517" operator="containsText" text="1- Bajo">
      <formula>NOT(ISERROR(SEARCH("1- Bajo",H25)))</formula>
    </cfRule>
  </conditionalFormatting>
  <conditionalFormatting sqref="A25 C25:E25">
    <cfRule type="containsText" dxfId="1453" priority="506" operator="containsText" text="3- Moderado">
      <formula>NOT(ISERROR(SEARCH("3- Moderado",A25)))</formula>
    </cfRule>
    <cfRule type="containsText" dxfId="1452" priority="507" operator="containsText" text="6- Moderado">
      <formula>NOT(ISERROR(SEARCH("6- Moderado",A25)))</formula>
    </cfRule>
    <cfRule type="containsText" dxfId="1451" priority="508" operator="containsText" text="4- Moderado">
      <formula>NOT(ISERROR(SEARCH("4- Moderado",A25)))</formula>
    </cfRule>
    <cfRule type="containsText" dxfId="1450" priority="509" operator="containsText" text="3- Bajo">
      <formula>NOT(ISERROR(SEARCH("3- Bajo",A25)))</formula>
    </cfRule>
    <cfRule type="containsText" dxfId="1449" priority="510" operator="containsText" text="4- Bajo">
      <formula>NOT(ISERROR(SEARCH("4- Bajo",A25)))</formula>
    </cfRule>
    <cfRule type="containsText" dxfId="1448" priority="511" operator="containsText" text="1- Bajo">
      <formula>NOT(ISERROR(SEARCH("1- Bajo",A25)))</formula>
    </cfRule>
  </conditionalFormatting>
  <conditionalFormatting sqref="F25:G25">
    <cfRule type="containsText" dxfId="1447" priority="500" operator="containsText" text="3- Moderado">
      <formula>NOT(ISERROR(SEARCH("3- Moderado",F25)))</formula>
    </cfRule>
    <cfRule type="containsText" dxfId="1446" priority="501" operator="containsText" text="6- Moderado">
      <formula>NOT(ISERROR(SEARCH("6- Moderado",F25)))</formula>
    </cfRule>
    <cfRule type="containsText" dxfId="1445" priority="502" operator="containsText" text="4- Moderado">
      <formula>NOT(ISERROR(SEARCH("4- Moderado",F25)))</formula>
    </cfRule>
    <cfRule type="containsText" dxfId="1444" priority="503" operator="containsText" text="3- Bajo">
      <formula>NOT(ISERROR(SEARCH("3- Bajo",F25)))</formula>
    </cfRule>
    <cfRule type="containsText" dxfId="1443" priority="504" operator="containsText" text="4- Bajo">
      <formula>NOT(ISERROR(SEARCH("4- Bajo",F25)))</formula>
    </cfRule>
    <cfRule type="containsText" dxfId="1442" priority="505" operator="containsText" text="1- Bajo">
      <formula>NOT(ISERROR(SEARCH("1- Bajo",F25)))</formula>
    </cfRule>
  </conditionalFormatting>
  <conditionalFormatting sqref="J25:J29">
    <cfRule type="containsText" dxfId="1441" priority="495" operator="containsText" text="Bajo">
      <formula>NOT(ISERROR(SEARCH("Bajo",J25)))</formula>
    </cfRule>
    <cfRule type="containsText" dxfId="1440" priority="496" operator="containsText" text="Moderado">
      <formula>NOT(ISERROR(SEARCH("Moderado",J25)))</formula>
    </cfRule>
    <cfRule type="containsText" dxfId="1439" priority="497" operator="containsText" text="Alto">
      <formula>NOT(ISERROR(SEARCH("Alto",J25)))</formula>
    </cfRule>
    <cfRule type="containsText" dxfId="1438"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437" priority="470" operator="containsText" text="Moderado">
      <formula>NOT(ISERROR(SEARCH("Moderado",M25)))</formula>
    </cfRule>
    <cfRule type="containsText" dxfId="1436" priority="490" operator="containsText" text="Bajo">
      <formula>NOT(ISERROR(SEARCH("Bajo",M25)))</formula>
    </cfRule>
    <cfRule type="containsText" dxfId="1435" priority="491" operator="containsText" text="Moderado">
      <formula>NOT(ISERROR(SEARCH("Moderado",M25)))</formula>
    </cfRule>
    <cfRule type="containsText" dxfId="1434" priority="492" operator="containsText" text="Alto">
      <formula>NOT(ISERROR(SEARCH("Alto",M25)))</formula>
    </cfRule>
    <cfRule type="containsText" dxfId="1433"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432" priority="484" operator="containsText" text="3- Moderado">
      <formula>NOT(ISERROR(SEARCH("3- Moderado",N25)))</formula>
    </cfRule>
    <cfRule type="containsText" dxfId="1431" priority="485" operator="containsText" text="6- Moderado">
      <formula>NOT(ISERROR(SEARCH("6- Moderado",N25)))</formula>
    </cfRule>
    <cfRule type="containsText" dxfId="1430" priority="486" operator="containsText" text="4- Moderado">
      <formula>NOT(ISERROR(SEARCH("4- Moderado",N25)))</formula>
    </cfRule>
    <cfRule type="containsText" dxfId="1429" priority="487" operator="containsText" text="3- Bajo">
      <formula>NOT(ISERROR(SEARCH("3- Bajo",N25)))</formula>
    </cfRule>
    <cfRule type="containsText" dxfId="1428" priority="488" operator="containsText" text="4- Bajo">
      <formula>NOT(ISERROR(SEARCH("4- Bajo",N25)))</formula>
    </cfRule>
    <cfRule type="containsText" dxfId="1427" priority="489" operator="containsText" text="1- Bajo">
      <formula>NOT(ISERROR(SEARCH("1- Bajo",N25)))</formula>
    </cfRule>
  </conditionalFormatting>
  <conditionalFormatting sqref="H25:H29">
    <cfRule type="containsText" dxfId="1426" priority="471" operator="containsText" text="Muy Alta">
      <formula>NOT(ISERROR(SEARCH("Muy Alta",H25)))</formula>
    </cfRule>
    <cfRule type="containsText" dxfId="1425" priority="472" operator="containsText" text="Alta">
      <formula>NOT(ISERROR(SEARCH("Alta",H25)))</formula>
    </cfRule>
    <cfRule type="containsText" dxfId="1424" priority="473" operator="containsText" text="Muy Alta">
      <formula>NOT(ISERROR(SEARCH("Muy Alta",H25)))</formula>
    </cfRule>
    <cfRule type="containsText" dxfId="1423" priority="478" operator="containsText" text="Muy Baja">
      <formula>NOT(ISERROR(SEARCH("Muy Baja",H25)))</formula>
    </cfRule>
    <cfRule type="containsText" dxfId="1422" priority="479" operator="containsText" text="Baja">
      <formula>NOT(ISERROR(SEARCH("Baja",H25)))</formula>
    </cfRule>
    <cfRule type="containsText" dxfId="1421" priority="480" operator="containsText" text="Media">
      <formula>NOT(ISERROR(SEARCH("Media",H25)))</formula>
    </cfRule>
    <cfRule type="containsText" dxfId="1420" priority="481" operator="containsText" text="Alta">
      <formula>NOT(ISERROR(SEARCH("Alta",H25)))</formula>
    </cfRule>
    <cfRule type="containsText" dxfId="1419" priority="483" operator="containsText" text="Muy Alta">
      <formula>NOT(ISERROR(SEARCH("Muy Alta",H25)))</formula>
    </cfRule>
  </conditionalFormatting>
  <conditionalFormatting sqref="I25:I29">
    <cfRule type="containsText" dxfId="1418" priority="474" operator="containsText" text="Catastrófico">
      <formula>NOT(ISERROR(SEARCH("Catastrófico",I25)))</formula>
    </cfRule>
    <cfRule type="containsText" dxfId="1417" priority="475" operator="containsText" text="Mayor">
      <formula>NOT(ISERROR(SEARCH("Mayor",I25)))</formula>
    </cfRule>
    <cfRule type="containsText" dxfId="1416" priority="476" operator="containsText" text="Menor">
      <formula>NOT(ISERROR(SEARCH("Menor",I25)))</formula>
    </cfRule>
    <cfRule type="containsText" dxfId="1415" priority="477" operator="containsText" text="Leve">
      <formula>NOT(ISERROR(SEARCH("Leve",I25)))</formula>
    </cfRule>
    <cfRule type="containsText" dxfId="1414" priority="482" operator="containsText" text="Moderado">
      <formula>NOT(ISERROR(SEARCH("Moderado",I25)))</formula>
    </cfRule>
  </conditionalFormatting>
  <conditionalFormatting sqref="K25:K29">
    <cfRule type="containsText" dxfId="1413" priority="469" operator="containsText" text="Media">
      <formula>NOT(ISERROR(SEARCH("Media",K25)))</formula>
    </cfRule>
  </conditionalFormatting>
  <conditionalFormatting sqref="L25:L29">
    <cfRule type="containsText" dxfId="1412" priority="468" operator="containsText" text="Moderado">
      <formula>NOT(ISERROR(SEARCH("Moderado",L25)))</formula>
    </cfRule>
  </conditionalFormatting>
  <conditionalFormatting sqref="J25:J29">
    <cfRule type="containsText" dxfId="1411" priority="467" operator="containsText" text="Moderado">
      <formula>NOT(ISERROR(SEARCH("Moderado",J25)))</formula>
    </cfRule>
  </conditionalFormatting>
  <conditionalFormatting sqref="J25:J29">
    <cfRule type="containsText" dxfId="1410" priority="465" operator="containsText" text="Bajo">
      <formula>NOT(ISERROR(SEARCH("Bajo",J25)))</formula>
    </cfRule>
    <cfRule type="containsText" dxfId="1409" priority="466" operator="containsText" text="Extremo">
      <formula>NOT(ISERROR(SEARCH("Extremo",J25)))</formula>
    </cfRule>
  </conditionalFormatting>
  <conditionalFormatting sqref="K25:K29">
    <cfRule type="containsText" dxfId="1408" priority="463" operator="containsText" text="Baja">
      <formula>NOT(ISERROR(SEARCH("Baja",K25)))</formula>
    </cfRule>
    <cfRule type="containsText" dxfId="1407" priority="464" operator="containsText" text="Muy Baja">
      <formula>NOT(ISERROR(SEARCH("Muy Baja",K25)))</formula>
    </cfRule>
  </conditionalFormatting>
  <conditionalFormatting sqref="K25:K29">
    <cfRule type="containsText" dxfId="1406" priority="461" operator="containsText" text="Muy Alta">
      <formula>NOT(ISERROR(SEARCH("Muy Alta",K25)))</formula>
    </cfRule>
    <cfRule type="containsText" dxfId="1405" priority="462" operator="containsText" text="Alta">
      <formula>NOT(ISERROR(SEARCH("Alta",K25)))</formula>
    </cfRule>
  </conditionalFormatting>
  <conditionalFormatting sqref="L25:L29">
    <cfRule type="containsText" dxfId="1404" priority="457" operator="containsText" text="Catastrófico">
      <formula>NOT(ISERROR(SEARCH("Catastrófico",L25)))</formula>
    </cfRule>
    <cfRule type="containsText" dxfId="1403" priority="458" operator="containsText" text="Mayor">
      <formula>NOT(ISERROR(SEARCH("Mayor",L25)))</formula>
    </cfRule>
    <cfRule type="containsText" dxfId="1402" priority="459" operator="containsText" text="Menor">
      <formula>NOT(ISERROR(SEARCH("Menor",L25)))</formula>
    </cfRule>
    <cfRule type="containsText" dxfId="1401" priority="460" operator="containsText" text="Leve">
      <formula>NOT(ISERROR(SEARCH("Leve",L25)))</formula>
    </cfRule>
  </conditionalFormatting>
  <conditionalFormatting sqref="K30:L30">
    <cfRule type="containsText" dxfId="1400" priority="451" operator="containsText" text="3- Moderado">
      <formula>NOT(ISERROR(SEARCH("3- Moderado",K30)))</formula>
    </cfRule>
    <cfRule type="containsText" dxfId="1399" priority="452" operator="containsText" text="6- Moderado">
      <formula>NOT(ISERROR(SEARCH("6- Moderado",K30)))</formula>
    </cfRule>
    <cfRule type="containsText" dxfId="1398" priority="453" operator="containsText" text="4- Moderado">
      <formula>NOT(ISERROR(SEARCH("4- Moderado",K30)))</formula>
    </cfRule>
    <cfRule type="containsText" dxfId="1397" priority="454" operator="containsText" text="3- Bajo">
      <formula>NOT(ISERROR(SEARCH("3- Bajo",K30)))</formula>
    </cfRule>
    <cfRule type="containsText" dxfId="1396" priority="455" operator="containsText" text="4- Bajo">
      <formula>NOT(ISERROR(SEARCH("4- Bajo",K30)))</formula>
    </cfRule>
    <cfRule type="containsText" dxfId="1395" priority="456" operator="containsText" text="1- Bajo">
      <formula>NOT(ISERROR(SEARCH("1- Bajo",K30)))</formula>
    </cfRule>
  </conditionalFormatting>
  <conditionalFormatting sqref="H30:I30">
    <cfRule type="containsText" dxfId="1394" priority="445" operator="containsText" text="3- Moderado">
      <formula>NOT(ISERROR(SEARCH("3- Moderado",H30)))</formula>
    </cfRule>
    <cfRule type="containsText" dxfId="1393" priority="446" operator="containsText" text="6- Moderado">
      <formula>NOT(ISERROR(SEARCH("6- Moderado",H30)))</formula>
    </cfRule>
    <cfRule type="containsText" dxfId="1392" priority="447" operator="containsText" text="4- Moderado">
      <formula>NOT(ISERROR(SEARCH("4- Moderado",H30)))</formula>
    </cfRule>
    <cfRule type="containsText" dxfId="1391" priority="448" operator="containsText" text="3- Bajo">
      <formula>NOT(ISERROR(SEARCH("3- Bajo",H30)))</formula>
    </cfRule>
    <cfRule type="containsText" dxfId="1390" priority="449" operator="containsText" text="4- Bajo">
      <formula>NOT(ISERROR(SEARCH("4- Bajo",H30)))</formula>
    </cfRule>
    <cfRule type="containsText" dxfId="1389" priority="450" operator="containsText" text="1- Bajo">
      <formula>NOT(ISERROR(SEARCH("1- Bajo",H30)))</formula>
    </cfRule>
  </conditionalFormatting>
  <conditionalFormatting sqref="A30 C30:E30">
    <cfRule type="containsText" dxfId="1388" priority="439" operator="containsText" text="3- Moderado">
      <formula>NOT(ISERROR(SEARCH("3- Moderado",A30)))</formula>
    </cfRule>
    <cfRule type="containsText" dxfId="1387" priority="440" operator="containsText" text="6- Moderado">
      <formula>NOT(ISERROR(SEARCH("6- Moderado",A30)))</formula>
    </cfRule>
    <cfRule type="containsText" dxfId="1386" priority="441" operator="containsText" text="4- Moderado">
      <formula>NOT(ISERROR(SEARCH("4- Moderado",A30)))</formula>
    </cfRule>
    <cfRule type="containsText" dxfId="1385" priority="442" operator="containsText" text="3- Bajo">
      <formula>NOT(ISERROR(SEARCH("3- Bajo",A30)))</formula>
    </cfRule>
    <cfRule type="containsText" dxfId="1384" priority="443" operator="containsText" text="4- Bajo">
      <formula>NOT(ISERROR(SEARCH("4- Bajo",A30)))</formula>
    </cfRule>
    <cfRule type="containsText" dxfId="1383" priority="444" operator="containsText" text="1- Bajo">
      <formula>NOT(ISERROR(SEARCH("1- Bajo",A30)))</formula>
    </cfRule>
  </conditionalFormatting>
  <conditionalFormatting sqref="F30:G30">
    <cfRule type="containsText" dxfId="1382" priority="433" operator="containsText" text="3- Moderado">
      <formula>NOT(ISERROR(SEARCH("3- Moderado",F30)))</formula>
    </cfRule>
    <cfRule type="containsText" dxfId="1381" priority="434" operator="containsText" text="6- Moderado">
      <formula>NOT(ISERROR(SEARCH("6- Moderado",F30)))</formula>
    </cfRule>
    <cfRule type="containsText" dxfId="1380" priority="435" operator="containsText" text="4- Moderado">
      <formula>NOT(ISERROR(SEARCH("4- Moderado",F30)))</formula>
    </cfRule>
    <cfRule type="containsText" dxfId="1379" priority="436" operator="containsText" text="3- Bajo">
      <formula>NOT(ISERROR(SEARCH("3- Bajo",F30)))</formula>
    </cfRule>
    <cfRule type="containsText" dxfId="1378" priority="437" operator="containsText" text="4- Bajo">
      <formula>NOT(ISERROR(SEARCH("4- Bajo",F30)))</formula>
    </cfRule>
    <cfRule type="containsText" dxfId="1377" priority="438" operator="containsText" text="1- Bajo">
      <formula>NOT(ISERROR(SEARCH("1- Bajo",F30)))</formula>
    </cfRule>
  </conditionalFormatting>
  <conditionalFormatting sqref="J30:J34">
    <cfRule type="containsText" dxfId="1376" priority="428" operator="containsText" text="Bajo">
      <formula>NOT(ISERROR(SEARCH("Bajo",J30)))</formula>
    </cfRule>
    <cfRule type="containsText" dxfId="1375" priority="429" operator="containsText" text="Moderado">
      <formula>NOT(ISERROR(SEARCH("Moderado",J30)))</formula>
    </cfRule>
    <cfRule type="containsText" dxfId="1374" priority="430" operator="containsText" text="Alto">
      <formula>NOT(ISERROR(SEARCH("Alto",J30)))</formula>
    </cfRule>
    <cfRule type="containsText" dxfId="1373"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372" priority="403" operator="containsText" text="Moderado">
      <formula>NOT(ISERROR(SEARCH("Moderado",M30)))</formula>
    </cfRule>
    <cfRule type="containsText" dxfId="1371" priority="423" operator="containsText" text="Bajo">
      <formula>NOT(ISERROR(SEARCH("Bajo",M30)))</formula>
    </cfRule>
    <cfRule type="containsText" dxfId="1370" priority="424" operator="containsText" text="Moderado">
      <formula>NOT(ISERROR(SEARCH("Moderado",M30)))</formula>
    </cfRule>
    <cfRule type="containsText" dxfId="1369" priority="425" operator="containsText" text="Alto">
      <formula>NOT(ISERROR(SEARCH("Alto",M30)))</formula>
    </cfRule>
    <cfRule type="containsText" dxfId="1368"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367" priority="417" operator="containsText" text="3- Moderado">
      <formula>NOT(ISERROR(SEARCH("3- Moderado",N30)))</formula>
    </cfRule>
    <cfRule type="containsText" dxfId="1366" priority="418" operator="containsText" text="6- Moderado">
      <formula>NOT(ISERROR(SEARCH("6- Moderado",N30)))</formula>
    </cfRule>
    <cfRule type="containsText" dxfId="1365" priority="419" operator="containsText" text="4- Moderado">
      <formula>NOT(ISERROR(SEARCH("4- Moderado",N30)))</formula>
    </cfRule>
    <cfRule type="containsText" dxfId="1364" priority="420" operator="containsText" text="3- Bajo">
      <formula>NOT(ISERROR(SEARCH("3- Bajo",N30)))</formula>
    </cfRule>
    <cfRule type="containsText" dxfId="1363" priority="421" operator="containsText" text="4- Bajo">
      <formula>NOT(ISERROR(SEARCH("4- Bajo",N30)))</formula>
    </cfRule>
    <cfRule type="containsText" dxfId="1362" priority="422" operator="containsText" text="1- Bajo">
      <formula>NOT(ISERROR(SEARCH("1- Bajo",N30)))</formula>
    </cfRule>
  </conditionalFormatting>
  <conditionalFormatting sqref="H30:H34">
    <cfRule type="containsText" dxfId="1361" priority="404" operator="containsText" text="Muy Alta">
      <formula>NOT(ISERROR(SEARCH("Muy Alta",H30)))</formula>
    </cfRule>
    <cfRule type="containsText" dxfId="1360" priority="405" operator="containsText" text="Alta">
      <formula>NOT(ISERROR(SEARCH("Alta",H30)))</formula>
    </cfRule>
    <cfRule type="containsText" dxfId="1359" priority="406" operator="containsText" text="Muy Alta">
      <formula>NOT(ISERROR(SEARCH("Muy Alta",H30)))</formula>
    </cfRule>
    <cfRule type="containsText" dxfId="1358" priority="411" operator="containsText" text="Muy Baja">
      <formula>NOT(ISERROR(SEARCH("Muy Baja",H30)))</formula>
    </cfRule>
    <cfRule type="containsText" dxfId="1357" priority="412" operator="containsText" text="Baja">
      <formula>NOT(ISERROR(SEARCH("Baja",H30)))</formula>
    </cfRule>
    <cfRule type="containsText" dxfId="1356" priority="413" operator="containsText" text="Media">
      <formula>NOT(ISERROR(SEARCH("Media",H30)))</formula>
    </cfRule>
    <cfRule type="containsText" dxfId="1355" priority="414" operator="containsText" text="Alta">
      <formula>NOT(ISERROR(SEARCH("Alta",H30)))</formula>
    </cfRule>
    <cfRule type="containsText" dxfId="1354" priority="416" operator="containsText" text="Muy Alta">
      <formula>NOT(ISERROR(SEARCH("Muy Alta",H30)))</formula>
    </cfRule>
  </conditionalFormatting>
  <conditionalFormatting sqref="I30:I34">
    <cfRule type="containsText" dxfId="1353" priority="407" operator="containsText" text="Catastrófico">
      <formula>NOT(ISERROR(SEARCH("Catastrófico",I30)))</formula>
    </cfRule>
    <cfRule type="containsText" dxfId="1352" priority="408" operator="containsText" text="Mayor">
      <formula>NOT(ISERROR(SEARCH("Mayor",I30)))</formula>
    </cfRule>
    <cfRule type="containsText" dxfId="1351" priority="409" operator="containsText" text="Menor">
      <formula>NOT(ISERROR(SEARCH("Menor",I30)))</formula>
    </cfRule>
    <cfRule type="containsText" dxfId="1350" priority="410" operator="containsText" text="Leve">
      <formula>NOT(ISERROR(SEARCH("Leve",I30)))</formula>
    </cfRule>
    <cfRule type="containsText" dxfId="1349" priority="415" operator="containsText" text="Moderado">
      <formula>NOT(ISERROR(SEARCH("Moderado",I30)))</formula>
    </cfRule>
  </conditionalFormatting>
  <conditionalFormatting sqref="K30:K34">
    <cfRule type="containsText" dxfId="1348" priority="402" operator="containsText" text="Media">
      <formula>NOT(ISERROR(SEARCH("Media",K30)))</formula>
    </cfRule>
  </conditionalFormatting>
  <conditionalFormatting sqref="L30:L34">
    <cfRule type="containsText" dxfId="1347" priority="401" operator="containsText" text="Moderado">
      <formula>NOT(ISERROR(SEARCH("Moderado",L30)))</formula>
    </cfRule>
  </conditionalFormatting>
  <conditionalFormatting sqref="J30:J34">
    <cfRule type="containsText" dxfId="1346" priority="400" operator="containsText" text="Moderado">
      <formula>NOT(ISERROR(SEARCH("Moderado",J30)))</formula>
    </cfRule>
  </conditionalFormatting>
  <conditionalFormatting sqref="J30:J34">
    <cfRule type="containsText" dxfId="1345" priority="398" operator="containsText" text="Bajo">
      <formula>NOT(ISERROR(SEARCH("Bajo",J30)))</formula>
    </cfRule>
    <cfRule type="containsText" dxfId="1344" priority="399" operator="containsText" text="Extremo">
      <formula>NOT(ISERROR(SEARCH("Extremo",J30)))</formula>
    </cfRule>
  </conditionalFormatting>
  <conditionalFormatting sqref="K30:K34">
    <cfRule type="containsText" dxfId="1343" priority="396" operator="containsText" text="Baja">
      <formula>NOT(ISERROR(SEARCH("Baja",K30)))</formula>
    </cfRule>
    <cfRule type="containsText" dxfId="1342" priority="397" operator="containsText" text="Muy Baja">
      <formula>NOT(ISERROR(SEARCH("Muy Baja",K30)))</formula>
    </cfRule>
  </conditionalFormatting>
  <conditionalFormatting sqref="K30:K34">
    <cfRule type="containsText" dxfId="1341" priority="394" operator="containsText" text="Muy Alta">
      <formula>NOT(ISERROR(SEARCH("Muy Alta",K30)))</formula>
    </cfRule>
    <cfRule type="containsText" dxfId="1340" priority="395" operator="containsText" text="Alta">
      <formula>NOT(ISERROR(SEARCH("Alta",K30)))</formula>
    </cfRule>
  </conditionalFormatting>
  <conditionalFormatting sqref="L30:L34">
    <cfRule type="containsText" dxfId="1339" priority="390" operator="containsText" text="Catastrófico">
      <formula>NOT(ISERROR(SEARCH("Catastrófico",L30)))</formula>
    </cfRule>
    <cfRule type="containsText" dxfId="1338" priority="391" operator="containsText" text="Mayor">
      <formula>NOT(ISERROR(SEARCH("Mayor",L30)))</formula>
    </cfRule>
    <cfRule type="containsText" dxfId="1337" priority="392" operator="containsText" text="Menor">
      <formula>NOT(ISERROR(SEARCH("Menor",L30)))</formula>
    </cfRule>
    <cfRule type="containsText" dxfId="1336" priority="393" operator="containsText" text="Leve">
      <formula>NOT(ISERROR(SEARCH("Leve",L30)))</formula>
    </cfRule>
  </conditionalFormatting>
  <conditionalFormatting sqref="K35:L35">
    <cfRule type="containsText" dxfId="1335" priority="384" operator="containsText" text="3- Moderado">
      <formula>NOT(ISERROR(SEARCH("3- Moderado",K35)))</formula>
    </cfRule>
    <cfRule type="containsText" dxfId="1334" priority="385" operator="containsText" text="6- Moderado">
      <formula>NOT(ISERROR(SEARCH("6- Moderado",K35)))</formula>
    </cfRule>
    <cfRule type="containsText" dxfId="1333" priority="386" operator="containsText" text="4- Moderado">
      <formula>NOT(ISERROR(SEARCH("4- Moderado",K35)))</formula>
    </cfRule>
    <cfRule type="containsText" dxfId="1332" priority="387" operator="containsText" text="3- Bajo">
      <formula>NOT(ISERROR(SEARCH("3- Bajo",K35)))</formula>
    </cfRule>
    <cfRule type="containsText" dxfId="1331" priority="388" operator="containsText" text="4- Bajo">
      <formula>NOT(ISERROR(SEARCH("4- Bajo",K35)))</formula>
    </cfRule>
    <cfRule type="containsText" dxfId="1330" priority="389" operator="containsText" text="1- Bajo">
      <formula>NOT(ISERROR(SEARCH("1- Bajo",K35)))</formula>
    </cfRule>
  </conditionalFormatting>
  <conditionalFormatting sqref="H35:I35">
    <cfRule type="containsText" dxfId="1329" priority="378" operator="containsText" text="3- Moderado">
      <formula>NOT(ISERROR(SEARCH("3- Moderado",H35)))</formula>
    </cfRule>
    <cfRule type="containsText" dxfId="1328" priority="379" operator="containsText" text="6- Moderado">
      <formula>NOT(ISERROR(SEARCH("6- Moderado",H35)))</formula>
    </cfRule>
    <cfRule type="containsText" dxfId="1327" priority="380" operator="containsText" text="4- Moderado">
      <formula>NOT(ISERROR(SEARCH("4- Moderado",H35)))</formula>
    </cfRule>
    <cfRule type="containsText" dxfId="1326" priority="381" operator="containsText" text="3- Bajo">
      <formula>NOT(ISERROR(SEARCH("3- Bajo",H35)))</formula>
    </cfRule>
    <cfRule type="containsText" dxfId="1325" priority="382" operator="containsText" text="4- Bajo">
      <formula>NOT(ISERROR(SEARCH("4- Bajo",H35)))</formula>
    </cfRule>
    <cfRule type="containsText" dxfId="1324" priority="383" operator="containsText" text="1- Bajo">
      <formula>NOT(ISERROR(SEARCH("1- Bajo",H35)))</formula>
    </cfRule>
  </conditionalFormatting>
  <conditionalFormatting sqref="A35 C35:E35">
    <cfRule type="containsText" dxfId="1323" priority="372" operator="containsText" text="3- Moderado">
      <formula>NOT(ISERROR(SEARCH("3- Moderado",A35)))</formula>
    </cfRule>
    <cfRule type="containsText" dxfId="1322" priority="373" operator="containsText" text="6- Moderado">
      <formula>NOT(ISERROR(SEARCH("6- Moderado",A35)))</formula>
    </cfRule>
    <cfRule type="containsText" dxfId="1321" priority="374" operator="containsText" text="4- Moderado">
      <formula>NOT(ISERROR(SEARCH("4- Moderado",A35)))</formula>
    </cfRule>
    <cfRule type="containsText" dxfId="1320" priority="375" operator="containsText" text="3- Bajo">
      <formula>NOT(ISERROR(SEARCH("3- Bajo",A35)))</formula>
    </cfRule>
    <cfRule type="containsText" dxfId="1319" priority="376" operator="containsText" text="4- Bajo">
      <formula>NOT(ISERROR(SEARCH("4- Bajo",A35)))</formula>
    </cfRule>
    <cfRule type="containsText" dxfId="1318" priority="377" operator="containsText" text="1- Bajo">
      <formula>NOT(ISERROR(SEARCH("1- Bajo",A35)))</formula>
    </cfRule>
  </conditionalFormatting>
  <conditionalFormatting sqref="F35:G35">
    <cfRule type="containsText" dxfId="1317" priority="366" operator="containsText" text="3- Moderado">
      <formula>NOT(ISERROR(SEARCH("3- Moderado",F35)))</formula>
    </cfRule>
    <cfRule type="containsText" dxfId="1316" priority="367" operator="containsText" text="6- Moderado">
      <formula>NOT(ISERROR(SEARCH("6- Moderado",F35)))</formula>
    </cfRule>
    <cfRule type="containsText" dxfId="1315" priority="368" operator="containsText" text="4- Moderado">
      <formula>NOT(ISERROR(SEARCH("4- Moderado",F35)))</formula>
    </cfRule>
    <cfRule type="containsText" dxfId="1314" priority="369" operator="containsText" text="3- Bajo">
      <formula>NOT(ISERROR(SEARCH("3- Bajo",F35)))</formula>
    </cfRule>
    <cfRule type="containsText" dxfId="1313" priority="370" operator="containsText" text="4- Bajo">
      <formula>NOT(ISERROR(SEARCH("4- Bajo",F35)))</formula>
    </cfRule>
    <cfRule type="containsText" dxfId="1312" priority="371" operator="containsText" text="1- Bajo">
      <formula>NOT(ISERROR(SEARCH("1- Bajo",F35)))</formula>
    </cfRule>
  </conditionalFormatting>
  <conditionalFormatting sqref="J35:J39">
    <cfRule type="containsText" dxfId="1311" priority="361" operator="containsText" text="Bajo">
      <formula>NOT(ISERROR(SEARCH("Bajo",J35)))</formula>
    </cfRule>
    <cfRule type="containsText" dxfId="1310" priority="362" operator="containsText" text="Moderado">
      <formula>NOT(ISERROR(SEARCH("Moderado",J35)))</formula>
    </cfRule>
    <cfRule type="containsText" dxfId="1309" priority="363" operator="containsText" text="Alto">
      <formula>NOT(ISERROR(SEARCH("Alto",J35)))</formula>
    </cfRule>
    <cfRule type="containsText" dxfId="1308"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307" priority="336" operator="containsText" text="Moderado">
      <formula>NOT(ISERROR(SEARCH("Moderado",M35)))</formula>
    </cfRule>
    <cfRule type="containsText" dxfId="1306" priority="356" operator="containsText" text="Bajo">
      <formula>NOT(ISERROR(SEARCH("Bajo",M35)))</formula>
    </cfRule>
    <cfRule type="containsText" dxfId="1305" priority="357" operator="containsText" text="Moderado">
      <formula>NOT(ISERROR(SEARCH("Moderado",M35)))</formula>
    </cfRule>
    <cfRule type="containsText" dxfId="1304" priority="358" operator="containsText" text="Alto">
      <formula>NOT(ISERROR(SEARCH("Alto",M35)))</formula>
    </cfRule>
    <cfRule type="containsText" dxfId="1303"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302" priority="350" operator="containsText" text="3- Moderado">
      <formula>NOT(ISERROR(SEARCH("3- Moderado",N35)))</formula>
    </cfRule>
    <cfRule type="containsText" dxfId="1301" priority="351" operator="containsText" text="6- Moderado">
      <formula>NOT(ISERROR(SEARCH("6- Moderado",N35)))</formula>
    </cfRule>
    <cfRule type="containsText" dxfId="1300" priority="352" operator="containsText" text="4- Moderado">
      <formula>NOT(ISERROR(SEARCH("4- Moderado",N35)))</formula>
    </cfRule>
    <cfRule type="containsText" dxfId="1299" priority="353" operator="containsText" text="3- Bajo">
      <formula>NOT(ISERROR(SEARCH("3- Bajo",N35)))</formula>
    </cfRule>
    <cfRule type="containsText" dxfId="1298" priority="354" operator="containsText" text="4- Bajo">
      <formula>NOT(ISERROR(SEARCH("4- Bajo",N35)))</formula>
    </cfRule>
    <cfRule type="containsText" dxfId="1297" priority="355" operator="containsText" text="1- Bajo">
      <formula>NOT(ISERROR(SEARCH("1- Bajo",N35)))</formula>
    </cfRule>
  </conditionalFormatting>
  <conditionalFormatting sqref="H35:H39">
    <cfRule type="containsText" dxfId="1296" priority="337" operator="containsText" text="Muy Alta">
      <formula>NOT(ISERROR(SEARCH("Muy Alta",H35)))</formula>
    </cfRule>
    <cfRule type="containsText" dxfId="1295" priority="338" operator="containsText" text="Alta">
      <formula>NOT(ISERROR(SEARCH("Alta",H35)))</formula>
    </cfRule>
    <cfRule type="containsText" dxfId="1294" priority="339" operator="containsText" text="Muy Alta">
      <formula>NOT(ISERROR(SEARCH("Muy Alta",H35)))</formula>
    </cfRule>
    <cfRule type="containsText" dxfId="1293" priority="344" operator="containsText" text="Muy Baja">
      <formula>NOT(ISERROR(SEARCH("Muy Baja",H35)))</formula>
    </cfRule>
    <cfRule type="containsText" dxfId="1292" priority="345" operator="containsText" text="Baja">
      <formula>NOT(ISERROR(SEARCH("Baja",H35)))</formula>
    </cfRule>
    <cfRule type="containsText" dxfId="1291" priority="346" operator="containsText" text="Media">
      <formula>NOT(ISERROR(SEARCH("Media",H35)))</formula>
    </cfRule>
    <cfRule type="containsText" dxfId="1290" priority="347" operator="containsText" text="Alta">
      <formula>NOT(ISERROR(SEARCH("Alta",H35)))</formula>
    </cfRule>
    <cfRule type="containsText" dxfId="1289" priority="349" operator="containsText" text="Muy Alta">
      <formula>NOT(ISERROR(SEARCH("Muy Alta",H35)))</formula>
    </cfRule>
  </conditionalFormatting>
  <conditionalFormatting sqref="I35:I39">
    <cfRule type="containsText" dxfId="1288" priority="340" operator="containsText" text="Catastrófico">
      <formula>NOT(ISERROR(SEARCH("Catastrófico",I35)))</formula>
    </cfRule>
    <cfRule type="containsText" dxfId="1287" priority="341" operator="containsText" text="Mayor">
      <formula>NOT(ISERROR(SEARCH("Mayor",I35)))</formula>
    </cfRule>
    <cfRule type="containsText" dxfId="1286" priority="342" operator="containsText" text="Menor">
      <formula>NOT(ISERROR(SEARCH("Menor",I35)))</formula>
    </cfRule>
    <cfRule type="containsText" dxfId="1285" priority="343" operator="containsText" text="Leve">
      <formula>NOT(ISERROR(SEARCH("Leve",I35)))</formula>
    </cfRule>
    <cfRule type="containsText" dxfId="1284" priority="348" operator="containsText" text="Moderado">
      <formula>NOT(ISERROR(SEARCH("Moderado",I35)))</formula>
    </cfRule>
  </conditionalFormatting>
  <conditionalFormatting sqref="K35:K39">
    <cfRule type="containsText" dxfId="1283" priority="335" operator="containsText" text="Media">
      <formula>NOT(ISERROR(SEARCH("Media",K35)))</formula>
    </cfRule>
  </conditionalFormatting>
  <conditionalFormatting sqref="L35:L39">
    <cfRule type="containsText" dxfId="1282" priority="334" operator="containsText" text="Moderado">
      <formula>NOT(ISERROR(SEARCH("Moderado",L35)))</formula>
    </cfRule>
  </conditionalFormatting>
  <conditionalFormatting sqref="J35:J39">
    <cfRule type="containsText" dxfId="1281" priority="333" operator="containsText" text="Moderado">
      <formula>NOT(ISERROR(SEARCH("Moderado",J35)))</formula>
    </cfRule>
  </conditionalFormatting>
  <conditionalFormatting sqref="J35:J39">
    <cfRule type="containsText" dxfId="1280" priority="331" operator="containsText" text="Bajo">
      <formula>NOT(ISERROR(SEARCH("Bajo",J35)))</formula>
    </cfRule>
    <cfRule type="containsText" dxfId="1279" priority="332" operator="containsText" text="Extremo">
      <formula>NOT(ISERROR(SEARCH("Extremo",J35)))</formula>
    </cfRule>
  </conditionalFormatting>
  <conditionalFormatting sqref="K35:K39">
    <cfRule type="containsText" dxfId="1278" priority="329" operator="containsText" text="Baja">
      <formula>NOT(ISERROR(SEARCH("Baja",K35)))</formula>
    </cfRule>
    <cfRule type="containsText" dxfId="1277" priority="330" operator="containsText" text="Muy Baja">
      <formula>NOT(ISERROR(SEARCH("Muy Baja",K35)))</formula>
    </cfRule>
  </conditionalFormatting>
  <conditionalFormatting sqref="K35:K39">
    <cfRule type="containsText" dxfId="1276" priority="327" operator="containsText" text="Muy Alta">
      <formula>NOT(ISERROR(SEARCH("Muy Alta",K35)))</formula>
    </cfRule>
    <cfRule type="containsText" dxfId="1275" priority="328" operator="containsText" text="Alta">
      <formula>NOT(ISERROR(SEARCH("Alta",K35)))</formula>
    </cfRule>
  </conditionalFormatting>
  <conditionalFormatting sqref="L35:L39">
    <cfRule type="containsText" dxfId="1274" priority="323" operator="containsText" text="Catastrófico">
      <formula>NOT(ISERROR(SEARCH("Catastrófico",L35)))</formula>
    </cfRule>
    <cfRule type="containsText" dxfId="1273" priority="324" operator="containsText" text="Mayor">
      <formula>NOT(ISERROR(SEARCH("Mayor",L35)))</formula>
    </cfRule>
    <cfRule type="containsText" dxfId="1272" priority="325" operator="containsText" text="Menor">
      <formula>NOT(ISERROR(SEARCH("Menor",L35)))</formula>
    </cfRule>
    <cfRule type="containsText" dxfId="1271" priority="326" operator="containsText" text="Leve">
      <formula>NOT(ISERROR(SEARCH("Leve",L35)))</formula>
    </cfRule>
  </conditionalFormatting>
  <conditionalFormatting sqref="K40:L40">
    <cfRule type="containsText" dxfId="1270" priority="317" operator="containsText" text="3- Moderado">
      <formula>NOT(ISERROR(SEARCH("3- Moderado",K40)))</formula>
    </cfRule>
    <cfRule type="containsText" dxfId="1269" priority="318" operator="containsText" text="6- Moderado">
      <formula>NOT(ISERROR(SEARCH("6- Moderado",K40)))</formula>
    </cfRule>
    <cfRule type="containsText" dxfId="1268" priority="319" operator="containsText" text="4- Moderado">
      <formula>NOT(ISERROR(SEARCH("4- Moderado",K40)))</formula>
    </cfRule>
    <cfRule type="containsText" dxfId="1267" priority="320" operator="containsText" text="3- Bajo">
      <formula>NOT(ISERROR(SEARCH("3- Bajo",K40)))</formula>
    </cfRule>
    <cfRule type="containsText" dxfId="1266" priority="321" operator="containsText" text="4- Bajo">
      <formula>NOT(ISERROR(SEARCH("4- Bajo",K40)))</formula>
    </cfRule>
    <cfRule type="containsText" dxfId="1265" priority="322" operator="containsText" text="1- Bajo">
      <formula>NOT(ISERROR(SEARCH("1- Bajo",K40)))</formula>
    </cfRule>
  </conditionalFormatting>
  <conditionalFormatting sqref="H40:I40">
    <cfRule type="containsText" dxfId="1264" priority="311" operator="containsText" text="3- Moderado">
      <formula>NOT(ISERROR(SEARCH("3- Moderado",H40)))</formula>
    </cfRule>
    <cfRule type="containsText" dxfId="1263" priority="312" operator="containsText" text="6- Moderado">
      <formula>NOT(ISERROR(SEARCH("6- Moderado",H40)))</formula>
    </cfRule>
    <cfRule type="containsText" dxfId="1262" priority="313" operator="containsText" text="4- Moderado">
      <formula>NOT(ISERROR(SEARCH("4- Moderado",H40)))</formula>
    </cfRule>
    <cfRule type="containsText" dxfId="1261" priority="314" operator="containsText" text="3- Bajo">
      <formula>NOT(ISERROR(SEARCH("3- Bajo",H40)))</formula>
    </cfRule>
    <cfRule type="containsText" dxfId="1260" priority="315" operator="containsText" text="4- Bajo">
      <formula>NOT(ISERROR(SEARCH("4- Bajo",H40)))</formula>
    </cfRule>
    <cfRule type="containsText" dxfId="1259" priority="316" operator="containsText" text="1- Bajo">
      <formula>NOT(ISERROR(SEARCH("1- Bajo",H40)))</formula>
    </cfRule>
  </conditionalFormatting>
  <conditionalFormatting sqref="A40 C40:E40">
    <cfRule type="containsText" dxfId="1258" priority="305" operator="containsText" text="3- Moderado">
      <formula>NOT(ISERROR(SEARCH("3- Moderado",A40)))</formula>
    </cfRule>
    <cfRule type="containsText" dxfId="1257" priority="306" operator="containsText" text="6- Moderado">
      <formula>NOT(ISERROR(SEARCH("6- Moderado",A40)))</formula>
    </cfRule>
    <cfRule type="containsText" dxfId="1256" priority="307" operator="containsText" text="4- Moderado">
      <formula>NOT(ISERROR(SEARCH("4- Moderado",A40)))</formula>
    </cfRule>
    <cfRule type="containsText" dxfId="1255" priority="308" operator="containsText" text="3- Bajo">
      <formula>NOT(ISERROR(SEARCH("3- Bajo",A40)))</formula>
    </cfRule>
    <cfRule type="containsText" dxfId="1254" priority="309" operator="containsText" text="4- Bajo">
      <formula>NOT(ISERROR(SEARCH("4- Bajo",A40)))</formula>
    </cfRule>
    <cfRule type="containsText" dxfId="1253" priority="310" operator="containsText" text="1- Bajo">
      <formula>NOT(ISERROR(SEARCH("1- Bajo",A40)))</formula>
    </cfRule>
  </conditionalFormatting>
  <conditionalFormatting sqref="F40:G40">
    <cfRule type="containsText" dxfId="1252" priority="299" operator="containsText" text="3- Moderado">
      <formula>NOT(ISERROR(SEARCH("3- Moderado",F40)))</formula>
    </cfRule>
    <cfRule type="containsText" dxfId="1251" priority="300" operator="containsText" text="6- Moderado">
      <formula>NOT(ISERROR(SEARCH("6- Moderado",F40)))</formula>
    </cfRule>
    <cfRule type="containsText" dxfId="1250" priority="301" operator="containsText" text="4- Moderado">
      <formula>NOT(ISERROR(SEARCH("4- Moderado",F40)))</formula>
    </cfRule>
    <cfRule type="containsText" dxfId="1249" priority="302" operator="containsText" text="3- Bajo">
      <formula>NOT(ISERROR(SEARCH("3- Bajo",F40)))</formula>
    </cfRule>
    <cfRule type="containsText" dxfId="1248" priority="303" operator="containsText" text="4- Bajo">
      <formula>NOT(ISERROR(SEARCH("4- Bajo",F40)))</formula>
    </cfRule>
    <cfRule type="containsText" dxfId="1247" priority="304" operator="containsText" text="1- Bajo">
      <formula>NOT(ISERROR(SEARCH("1- Bajo",F40)))</formula>
    </cfRule>
  </conditionalFormatting>
  <conditionalFormatting sqref="J40:J44">
    <cfRule type="containsText" dxfId="1246" priority="294" operator="containsText" text="Bajo">
      <formula>NOT(ISERROR(SEARCH("Bajo",J40)))</formula>
    </cfRule>
    <cfRule type="containsText" dxfId="1245" priority="295" operator="containsText" text="Moderado">
      <formula>NOT(ISERROR(SEARCH("Moderado",J40)))</formula>
    </cfRule>
    <cfRule type="containsText" dxfId="1244" priority="296" operator="containsText" text="Alto">
      <formula>NOT(ISERROR(SEARCH("Alto",J40)))</formula>
    </cfRule>
    <cfRule type="containsText" dxfId="1243"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242" priority="269" operator="containsText" text="Moderado">
      <formula>NOT(ISERROR(SEARCH("Moderado",M40)))</formula>
    </cfRule>
    <cfRule type="containsText" dxfId="1241" priority="289" operator="containsText" text="Bajo">
      <formula>NOT(ISERROR(SEARCH("Bajo",M40)))</formula>
    </cfRule>
    <cfRule type="containsText" dxfId="1240" priority="290" operator="containsText" text="Moderado">
      <formula>NOT(ISERROR(SEARCH("Moderado",M40)))</formula>
    </cfRule>
    <cfRule type="containsText" dxfId="1239" priority="291" operator="containsText" text="Alto">
      <formula>NOT(ISERROR(SEARCH("Alto",M40)))</formula>
    </cfRule>
    <cfRule type="containsText" dxfId="1238"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237" priority="283" operator="containsText" text="3- Moderado">
      <formula>NOT(ISERROR(SEARCH("3- Moderado",N40)))</formula>
    </cfRule>
    <cfRule type="containsText" dxfId="1236" priority="284" operator="containsText" text="6- Moderado">
      <formula>NOT(ISERROR(SEARCH("6- Moderado",N40)))</formula>
    </cfRule>
    <cfRule type="containsText" dxfId="1235" priority="285" operator="containsText" text="4- Moderado">
      <formula>NOT(ISERROR(SEARCH("4- Moderado",N40)))</formula>
    </cfRule>
    <cfRule type="containsText" dxfId="1234" priority="286" operator="containsText" text="3- Bajo">
      <formula>NOT(ISERROR(SEARCH("3- Bajo",N40)))</formula>
    </cfRule>
    <cfRule type="containsText" dxfId="1233" priority="287" operator="containsText" text="4- Bajo">
      <formula>NOT(ISERROR(SEARCH("4- Bajo",N40)))</formula>
    </cfRule>
    <cfRule type="containsText" dxfId="1232" priority="288" operator="containsText" text="1- Bajo">
      <formula>NOT(ISERROR(SEARCH("1- Bajo",N40)))</formula>
    </cfRule>
  </conditionalFormatting>
  <conditionalFormatting sqref="H40:H44">
    <cfRule type="containsText" dxfId="1231" priority="270" operator="containsText" text="Muy Alta">
      <formula>NOT(ISERROR(SEARCH("Muy Alta",H40)))</formula>
    </cfRule>
    <cfRule type="containsText" dxfId="1230" priority="271" operator="containsText" text="Alta">
      <formula>NOT(ISERROR(SEARCH("Alta",H40)))</formula>
    </cfRule>
    <cfRule type="containsText" dxfId="1229" priority="272" operator="containsText" text="Muy Alta">
      <formula>NOT(ISERROR(SEARCH("Muy Alta",H40)))</formula>
    </cfRule>
    <cfRule type="containsText" dxfId="1228" priority="277" operator="containsText" text="Muy Baja">
      <formula>NOT(ISERROR(SEARCH("Muy Baja",H40)))</formula>
    </cfRule>
    <cfRule type="containsText" dxfId="1227" priority="278" operator="containsText" text="Baja">
      <formula>NOT(ISERROR(SEARCH("Baja",H40)))</formula>
    </cfRule>
    <cfRule type="containsText" dxfId="1226" priority="279" operator="containsText" text="Media">
      <formula>NOT(ISERROR(SEARCH("Media",H40)))</formula>
    </cfRule>
    <cfRule type="containsText" dxfId="1225" priority="280" operator="containsText" text="Alta">
      <formula>NOT(ISERROR(SEARCH("Alta",H40)))</formula>
    </cfRule>
    <cfRule type="containsText" dxfId="1224" priority="282" operator="containsText" text="Muy Alta">
      <formula>NOT(ISERROR(SEARCH("Muy Alta",H40)))</formula>
    </cfRule>
  </conditionalFormatting>
  <conditionalFormatting sqref="I40:I44">
    <cfRule type="containsText" dxfId="1223" priority="273" operator="containsText" text="Catastrófico">
      <formula>NOT(ISERROR(SEARCH("Catastrófico",I40)))</formula>
    </cfRule>
    <cfRule type="containsText" dxfId="1222" priority="274" operator="containsText" text="Mayor">
      <formula>NOT(ISERROR(SEARCH("Mayor",I40)))</formula>
    </cfRule>
    <cfRule type="containsText" dxfId="1221" priority="275" operator="containsText" text="Menor">
      <formula>NOT(ISERROR(SEARCH("Menor",I40)))</formula>
    </cfRule>
    <cfRule type="containsText" dxfId="1220" priority="276" operator="containsText" text="Leve">
      <formula>NOT(ISERROR(SEARCH("Leve",I40)))</formula>
    </cfRule>
    <cfRule type="containsText" dxfId="1219" priority="281" operator="containsText" text="Moderado">
      <formula>NOT(ISERROR(SEARCH("Moderado",I40)))</formula>
    </cfRule>
  </conditionalFormatting>
  <conditionalFormatting sqref="K40:K44">
    <cfRule type="containsText" dxfId="1218" priority="268" operator="containsText" text="Media">
      <formula>NOT(ISERROR(SEARCH("Media",K40)))</formula>
    </cfRule>
  </conditionalFormatting>
  <conditionalFormatting sqref="L40:L44">
    <cfRule type="containsText" dxfId="1217" priority="267" operator="containsText" text="Moderado">
      <formula>NOT(ISERROR(SEARCH("Moderado",L40)))</formula>
    </cfRule>
  </conditionalFormatting>
  <conditionalFormatting sqref="J40:J44">
    <cfRule type="containsText" dxfId="1216" priority="266" operator="containsText" text="Moderado">
      <formula>NOT(ISERROR(SEARCH("Moderado",J40)))</formula>
    </cfRule>
  </conditionalFormatting>
  <conditionalFormatting sqref="J40:J44">
    <cfRule type="containsText" dxfId="1215" priority="264" operator="containsText" text="Bajo">
      <formula>NOT(ISERROR(SEARCH("Bajo",J40)))</formula>
    </cfRule>
    <cfRule type="containsText" dxfId="1214" priority="265" operator="containsText" text="Extremo">
      <formula>NOT(ISERROR(SEARCH("Extremo",J40)))</formula>
    </cfRule>
  </conditionalFormatting>
  <conditionalFormatting sqref="K40:K44">
    <cfRule type="containsText" dxfId="1213" priority="262" operator="containsText" text="Baja">
      <formula>NOT(ISERROR(SEARCH("Baja",K40)))</formula>
    </cfRule>
    <cfRule type="containsText" dxfId="1212" priority="263" operator="containsText" text="Muy Baja">
      <formula>NOT(ISERROR(SEARCH("Muy Baja",K40)))</formula>
    </cfRule>
  </conditionalFormatting>
  <conditionalFormatting sqref="K40:K44">
    <cfRule type="containsText" dxfId="1211" priority="260" operator="containsText" text="Muy Alta">
      <formula>NOT(ISERROR(SEARCH("Muy Alta",K40)))</formula>
    </cfRule>
    <cfRule type="containsText" dxfId="1210" priority="261" operator="containsText" text="Alta">
      <formula>NOT(ISERROR(SEARCH("Alta",K40)))</formula>
    </cfRule>
  </conditionalFormatting>
  <conditionalFormatting sqref="L40:L44">
    <cfRule type="containsText" dxfId="1209" priority="256" operator="containsText" text="Catastrófico">
      <formula>NOT(ISERROR(SEARCH("Catastrófico",L40)))</formula>
    </cfRule>
    <cfRule type="containsText" dxfId="1208" priority="257" operator="containsText" text="Mayor">
      <formula>NOT(ISERROR(SEARCH("Mayor",L40)))</formula>
    </cfRule>
    <cfRule type="containsText" dxfId="1207" priority="258" operator="containsText" text="Menor">
      <formula>NOT(ISERROR(SEARCH("Menor",L40)))</formula>
    </cfRule>
    <cfRule type="containsText" dxfId="1206" priority="259" operator="containsText" text="Leve">
      <formula>NOT(ISERROR(SEARCH("Leve",L40)))</formula>
    </cfRule>
  </conditionalFormatting>
  <conditionalFormatting sqref="K45:L45">
    <cfRule type="containsText" dxfId="1205" priority="250" operator="containsText" text="3- Moderado">
      <formula>NOT(ISERROR(SEARCH("3- Moderado",K45)))</formula>
    </cfRule>
    <cfRule type="containsText" dxfId="1204" priority="251" operator="containsText" text="6- Moderado">
      <formula>NOT(ISERROR(SEARCH("6- Moderado",K45)))</formula>
    </cfRule>
    <cfRule type="containsText" dxfId="1203" priority="252" operator="containsText" text="4- Moderado">
      <formula>NOT(ISERROR(SEARCH("4- Moderado",K45)))</formula>
    </cfRule>
    <cfRule type="containsText" dxfId="1202" priority="253" operator="containsText" text="3- Bajo">
      <formula>NOT(ISERROR(SEARCH("3- Bajo",K45)))</formula>
    </cfRule>
    <cfRule type="containsText" dxfId="1201" priority="254" operator="containsText" text="4- Bajo">
      <formula>NOT(ISERROR(SEARCH("4- Bajo",K45)))</formula>
    </cfRule>
    <cfRule type="containsText" dxfId="1200" priority="255" operator="containsText" text="1- Bajo">
      <formula>NOT(ISERROR(SEARCH("1- Bajo",K45)))</formula>
    </cfRule>
  </conditionalFormatting>
  <conditionalFormatting sqref="H45:I45">
    <cfRule type="containsText" dxfId="1199" priority="244" operator="containsText" text="3- Moderado">
      <formula>NOT(ISERROR(SEARCH("3- Moderado",H45)))</formula>
    </cfRule>
    <cfRule type="containsText" dxfId="1198" priority="245" operator="containsText" text="6- Moderado">
      <formula>NOT(ISERROR(SEARCH("6- Moderado",H45)))</formula>
    </cfRule>
    <cfRule type="containsText" dxfId="1197" priority="246" operator="containsText" text="4- Moderado">
      <formula>NOT(ISERROR(SEARCH("4- Moderado",H45)))</formula>
    </cfRule>
    <cfRule type="containsText" dxfId="1196" priority="247" operator="containsText" text="3- Bajo">
      <formula>NOT(ISERROR(SEARCH("3- Bajo",H45)))</formula>
    </cfRule>
    <cfRule type="containsText" dxfId="1195" priority="248" operator="containsText" text="4- Bajo">
      <formula>NOT(ISERROR(SEARCH("4- Bajo",H45)))</formula>
    </cfRule>
    <cfRule type="containsText" dxfId="1194" priority="249" operator="containsText" text="1- Bajo">
      <formula>NOT(ISERROR(SEARCH("1- Bajo",H45)))</formula>
    </cfRule>
  </conditionalFormatting>
  <conditionalFormatting sqref="A45 C45:E45">
    <cfRule type="containsText" dxfId="1193" priority="238" operator="containsText" text="3- Moderado">
      <formula>NOT(ISERROR(SEARCH("3- Moderado",A45)))</formula>
    </cfRule>
    <cfRule type="containsText" dxfId="1192" priority="239" operator="containsText" text="6- Moderado">
      <formula>NOT(ISERROR(SEARCH("6- Moderado",A45)))</formula>
    </cfRule>
    <cfRule type="containsText" dxfId="1191" priority="240" operator="containsText" text="4- Moderado">
      <formula>NOT(ISERROR(SEARCH("4- Moderado",A45)))</formula>
    </cfRule>
    <cfRule type="containsText" dxfId="1190" priority="241" operator="containsText" text="3- Bajo">
      <formula>NOT(ISERROR(SEARCH("3- Bajo",A45)))</formula>
    </cfRule>
    <cfRule type="containsText" dxfId="1189" priority="242" operator="containsText" text="4- Bajo">
      <formula>NOT(ISERROR(SEARCH("4- Bajo",A45)))</formula>
    </cfRule>
    <cfRule type="containsText" dxfId="1188" priority="243" operator="containsText" text="1- Bajo">
      <formula>NOT(ISERROR(SEARCH("1- Bajo",A45)))</formula>
    </cfRule>
  </conditionalFormatting>
  <conditionalFormatting sqref="F45:G45">
    <cfRule type="containsText" dxfId="1187" priority="232" operator="containsText" text="3- Moderado">
      <formula>NOT(ISERROR(SEARCH("3- Moderado",F45)))</formula>
    </cfRule>
    <cfRule type="containsText" dxfId="1186" priority="233" operator="containsText" text="6- Moderado">
      <formula>NOT(ISERROR(SEARCH("6- Moderado",F45)))</formula>
    </cfRule>
    <cfRule type="containsText" dxfId="1185" priority="234" operator="containsText" text="4- Moderado">
      <formula>NOT(ISERROR(SEARCH("4- Moderado",F45)))</formula>
    </cfRule>
    <cfRule type="containsText" dxfId="1184" priority="235" operator="containsText" text="3- Bajo">
      <formula>NOT(ISERROR(SEARCH("3- Bajo",F45)))</formula>
    </cfRule>
    <cfRule type="containsText" dxfId="1183" priority="236" operator="containsText" text="4- Bajo">
      <formula>NOT(ISERROR(SEARCH("4- Bajo",F45)))</formula>
    </cfRule>
    <cfRule type="containsText" dxfId="1182" priority="237" operator="containsText" text="1- Bajo">
      <formula>NOT(ISERROR(SEARCH("1- Bajo",F45)))</formula>
    </cfRule>
  </conditionalFormatting>
  <conditionalFormatting sqref="J45:J49">
    <cfRule type="containsText" dxfId="1181" priority="227" operator="containsText" text="Bajo">
      <formula>NOT(ISERROR(SEARCH("Bajo",J45)))</formula>
    </cfRule>
    <cfRule type="containsText" dxfId="1180" priority="228" operator="containsText" text="Moderado">
      <formula>NOT(ISERROR(SEARCH("Moderado",J45)))</formula>
    </cfRule>
    <cfRule type="containsText" dxfId="1179" priority="229" operator="containsText" text="Alto">
      <formula>NOT(ISERROR(SEARCH("Alto",J45)))</formula>
    </cfRule>
    <cfRule type="containsText" dxfId="1178"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177" priority="202" operator="containsText" text="Moderado">
      <formula>NOT(ISERROR(SEARCH("Moderado",M45)))</formula>
    </cfRule>
    <cfRule type="containsText" dxfId="1176" priority="222" operator="containsText" text="Bajo">
      <formula>NOT(ISERROR(SEARCH("Bajo",M45)))</formula>
    </cfRule>
    <cfRule type="containsText" dxfId="1175" priority="223" operator="containsText" text="Moderado">
      <formula>NOT(ISERROR(SEARCH("Moderado",M45)))</formula>
    </cfRule>
    <cfRule type="containsText" dxfId="1174" priority="224" operator="containsText" text="Alto">
      <formula>NOT(ISERROR(SEARCH("Alto",M45)))</formula>
    </cfRule>
    <cfRule type="containsText" dxfId="1173"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172" priority="216" operator="containsText" text="3- Moderado">
      <formula>NOT(ISERROR(SEARCH("3- Moderado",N45)))</formula>
    </cfRule>
    <cfRule type="containsText" dxfId="1171" priority="217" operator="containsText" text="6- Moderado">
      <formula>NOT(ISERROR(SEARCH("6- Moderado",N45)))</formula>
    </cfRule>
    <cfRule type="containsText" dxfId="1170" priority="218" operator="containsText" text="4- Moderado">
      <formula>NOT(ISERROR(SEARCH("4- Moderado",N45)))</formula>
    </cfRule>
    <cfRule type="containsText" dxfId="1169" priority="219" operator="containsText" text="3- Bajo">
      <formula>NOT(ISERROR(SEARCH("3- Bajo",N45)))</formula>
    </cfRule>
    <cfRule type="containsText" dxfId="1168" priority="220" operator="containsText" text="4- Bajo">
      <formula>NOT(ISERROR(SEARCH("4- Bajo",N45)))</formula>
    </cfRule>
    <cfRule type="containsText" dxfId="1167" priority="221" operator="containsText" text="1- Bajo">
      <formula>NOT(ISERROR(SEARCH("1- Bajo",N45)))</formula>
    </cfRule>
  </conditionalFormatting>
  <conditionalFormatting sqref="H45:H49">
    <cfRule type="containsText" dxfId="1166" priority="203" operator="containsText" text="Muy Alta">
      <formula>NOT(ISERROR(SEARCH("Muy Alta",H45)))</formula>
    </cfRule>
    <cfRule type="containsText" dxfId="1165" priority="204" operator="containsText" text="Alta">
      <formula>NOT(ISERROR(SEARCH("Alta",H45)))</formula>
    </cfRule>
    <cfRule type="containsText" dxfId="1164" priority="205" operator="containsText" text="Muy Alta">
      <formula>NOT(ISERROR(SEARCH("Muy Alta",H45)))</formula>
    </cfRule>
    <cfRule type="containsText" dxfId="1163" priority="210" operator="containsText" text="Muy Baja">
      <formula>NOT(ISERROR(SEARCH("Muy Baja",H45)))</formula>
    </cfRule>
    <cfRule type="containsText" dxfId="1162" priority="211" operator="containsText" text="Baja">
      <formula>NOT(ISERROR(SEARCH("Baja",H45)))</formula>
    </cfRule>
    <cfRule type="containsText" dxfId="1161" priority="212" operator="containsText" text="Media">
      <formula>NOT(ISERROR(SEARCH("Media",H45)))</formula>
    </cfRule>
    <cfRule type="containsText" dxfId="1160" priority="213" operator="containsText" text="Alta">
      <formula>NOT(ISERROR(SEARCH("Alta",H45)))</formula>
    </cfRule>
    <cfRule type="containsText" dxfId="1159" priority="215" operator="containsText" text="Muy Alta">
      <formula>NOT(ISERROR(SEARCH("Muy Alta",H45)))</formula>
    </cfRule>
  </conditionalFormatting>
  <conditionalFormatting sqref="I45:I49">
    <cfRule type="containsText" dxfId="1158" priority="206" operator="containsText" text="Catastrófico">
      <formula>NOT(ISERROR(SEARCH("Catastrófico",I45)))</formula>
    </cfRule>
    <cfRule type="containsText" dxfId="1157" priority="207" operator="containsText" text="Mayor">
      <formula>NOT(ISERROR(SEARCH("Mayor",I45)))</formula>
    </cfRule>
    <cfRule type="containsText" dxfId="1156" priority="208" operator="containsText" text="Menor">
      <formula>NOT(ISERROR(SEARCH("Menor",I45)))</formula>
    </cfRule>
    <cfRule type="containsText" dxfId="1155" priority="209" operator="containsText" text="Leve">
      <formula>NOT(ISERROR(SEARCH("Leve",I45)))</formula>
    </cfRule>
    <cfRule type="containsText" dxfId="1154" priority="214" operator="containsText" text="Moderado">
      <formula>NOT(ISERROR(SEARCH("Moderado",I45)))</formula>
    </cfRule>
  </conditionalFormatting>
  <conditionalFormatting sqref="K45:K49">
    <cfRule type="containsText" dxfId="1153" priority="201" operator="containsText" text="Media">
      <formula>NOT(ISERROR(SEARCH("Media",K45)))</formula>
    </cfRule>
  </conditionalFormatting>
  <conditionalFormatting sqref="L45:L49">
    <cfRule type="containsText" dxfId="1152" priority="200" operator="containsText" text="Moderado">
      <formula>NOT(ISERROR(SEARCH("Moderado",L45)))</formula>
    </cfRule>
  </conditionalFormatting>
  <conditionalFormatting sqref="J45:J49">
    <cfRule type="containsText" dxfId="1151" priority="199" operator="containsText" text="Moderado">
      <formula>NOT(ISERROR(SEARCH("Moderado",J45)))</formula>
    </cfRule>
  </conditionalFormatting>
  <conditionalFormatting sqref="J45:J49">
    <cfRule type="containsText" dxfId="1150" priority="197" operator="containsText" text="Bajo">
      <formula>NOT(ISERROR(SEARCH("Bajo",J45)))</formula>
    </cfRule>
    <cfRule type="containsText" dxfId="1149" priority="198" operator="containsText" text="Extremo">
      <formula>NOT(ISERROR(SEARCH("Extremo",J45)))</formula>
    </cfRule>
  </conditionalFormatting>
  <conditionalFormatting sqref="K45:K49">
    <cfRule type="containsText" dxfId="1148" priority="195" operator="containsText" text="Baja">
      <formula>NOT(ISERROR(SEARCH("Baja",K45)))</formula>
    </cfRule>
    <cfRule type="containsText" dxfId="1147" priority="196" operator="containsText" text="Muy Baja">
      <formula>NOT(ISERROR(SEARCH("Muy Baja",K45)))</formula>
    </cfRule>
  </conditionalFormatting>
  <conditionalFormatting sqref="K45:K49">
    <cfRule type="containsText" dxfId="1146" priority="193" operator="containsText" text="Muy Alta">
      <formula>NOT(ISERROR(SEARCH("Muy Alta",K45)))</formula>
    </cfRule>
    <cfRule type="containsText" dxfId="1145" priority="194" operator="containsText" text="Alta">
      <formula>NOT(ISERROR(SEARCH("Alta",K45)))</formula>
    </cfRule>
  </conditionalFormatting>
  <conditionalFormatting sqref="L45:L49">
    <cfRule type="containsText" dxfId="1144" priority="189" operator="containsText" text="Catastrófico">
      <formula>NOT(ISERROR(SEARCH("Catastrófico",L45)))</formula>
    </cfRule>
    <cfRule type="containsText" dxfId="1143" priority="190" operator="containsText" text="Mayor">
      <formula>NOT(ISERROR(SEARCH("Mayor",L45)))</formula>
    </cfRule>
    <cfRule type="containsText" dxfId="1142" priority="191" operator="containsText" text="Menor">
      <formula>NOT(ISERROR(SEARCH("Menor",L45)))</formula>
    </cfRule>
    <cfRule type="containsText" dxfId="1141" priority="192" operator="containsText" text="Leve">
      <formula>NOT(ISERROR(SEARCH("Leve",L45)))</formula>
    </cfRule>
  </conditionalFormatting>
  <conditionalFormatting sqref="K50:L50">
    <cfRule type="containsText" dxfId="1140" priority="183" operator="containsText" text="3- Moderado">
      <formula>NOT(ISERROR(SEARCH("3- Moderado",K50)))</formula>
    </cfRule>
    <cfRule type="containsText" dxfId="1139" priority="184" operator="containsText" text="6- Moderado">
      <formula>NOT(ISERROR(SEARCH("6- Moderado",K50)))</formula>
    </cfRule>
    <cfRule type="containsText" dxfId="1138" priority="185" operator="containsText" text="4- Moderado">
      <formula>NOT(ISERROR(SEARCH("4- Moderado",K50)))</formula>
    </cfRule>
    <cfRule type="containsText" dxfId="1137" priority="186" operator="containsText" text="3- Bajo">
      <formula>NOT(ISERROR(SEARCH("3- Bajo",K50)))</formula>
    </cfRule>
    <cfRule type="containsText" dxfId="1136" priority="187" operator="containsText" text="4- Bajo">
      <formula>NOT(ISERROR(SEARCH("4- Bajo",K50)))</formula>
    </cfRule>
    <cfRule type="containsText" dxfId="1135" priority="188" operator="containsText" text="1- Bajo">
      <formula>NOT(ISERROR(SEARCH("1- Bajo",K50)))</formula>
    </cfRule>
  </conditionalFormatting>
  <conditionalFormatting sqref="H50:I50">
    <cfRule type="containsText" dxfId="1134" priority="177" operator="containsText" text="3- Moderado">
      <formula>NOT(ISERROR(SEARCH("3- Moderado",H50)))</formula>
    </cfRule>
    <cfRule type="containsText" dxfId="1133" priority="178" operator="containsText" text="6- Moderado">
      <formula>NOT(ISERROR(SEARCH("6- Moderado",H50)))</formula>
    </cfRule>
    <cfRule type="containsText" dxfId="1132" priority="179" operator="containsText" text="4- Moderado">
      <formula>NOT(ISERROR(SEARCH("4- Moderado",H50)))</formula>
    </cfRule>
    <cfRule type="containsText" dxfId="1131" priority="180" operator="containsText" text="3- Bajo">
      <formula>NOT(ISERROR(SEARCH("3- Bajo",H50)))</formula>
    </cfRule>
    <cfRule type="containsText" dxfId="1130" priority="181" operator="containsText" text="4- Bajo">
      <formula>NOT(ISERROR(SEARCH("4- Bajo",H50)))</formula>
    </cfRule>
    <cfRule type="containsText" dxfId="1129" priority="182" operator="containsText" text="1- Bajo">
      <formula>NOT(ISERROR(SEARCH("1- Bajo",H50)))</formula>
    </cfRule>
  </conditionalFormatting>
  <conditionalFormatting sqref="A50 C50:E50">
    <cfRule type="containsText" dxfId="1128" priority="171" operator="containsText" text="3- Moderado">
      <formula>NOT(ISERROR(SEARCH("3- Moderado",A50)))</formula>
    </cfRule>
    <cfRule type="containsText" dxfId="1127" priority="172" operator="containsText" text="6- Moderado">
      <formula>NOT(ISERROR(SEARCH("6- Moderado",A50)))</formula>
    </cfRule>
    <cfRule type="containsText" dxfId="1126" priority="173" operator="containsText" text="4- Moderado">
      <formula>NOT(ISERROR(SEARCH("4- Moderado",A50)))</formula>
    </cfRule>
    <cfRule type="containsText" dxfId="1125" priority="174" operator="containsText" text="3- Bajo">
      <formula>NOT(ISERROR(SEARCH("3- Bajo",A50)))</formula>
    </cfRule>
    <cfRule type="containsText" dxfId="1124" priority="175" operator="containsText" text="4- Bajo">
      <formula>NOT(ISERROR(SEARCH("4- Bajo",A50)))</formula>
    </cfRule>
    <cfRule type="containsText" dxfId="1123" priority="176" operator="containsText" text="1- Bajo">
      <formula>NOT(ISERROR(SEARCH("1- Bajo",A50)))</formula>
    </cfRule>
  </conditionalFormatting>
  <conditionalFormatting sqref="F50:G50">
    <cfRule type="containsText" dxfId="1122" priority="165" operator="containsText" text="3- Moderado">
      <formula>NOT(ISERROR(SEARCH("3- Moderado",F50)))</formula>
    </cfRule>
    <cfRule type="containsText" dxfId="1121" priority="166" operator="containsText" text="6- Moderado">
      <formula>NOT(ISERROR(SEARCH("6- Moderado",F50)))</formula>
    </cfRule>
    <cfRule type="containsText" dxfId="1120" priority="167" operator="containsText" text="4- Moderado">
      <formula>NOT(ISERROR(SEARCH("4- Moderado",F50)))</formula>
    </cfRule>
    <cfRule type="containsText" dxfId="1119" priority="168" operator="containsText" text="3- Bajo">
      <formula>NOT(ISERROR(SEARCH("3- Bajo",F50)))</formula>
    </cfRule>
    <cfRule type="containsText" dxfId="1118" priority="169" operator="containsText" text="4- Bajo">
      <formula>NOT(ISERROR(SEARCH("4- Bajo",F50)))</formula>
    </cfRule>
    <cfRule type="containsText" dxfId="1117" priority="170" operator="containsText" text="1- Bajo">
      <formula>NOT(ISERROR(SEARCH("1- Bajo",F50)))</formula>
    </cfRule>
  </conditionalFormatting>
  <conditionalFormatting sqref="J50:J54">
    <cfRule type="containsText" dxfId="1116" priority="160" operator="containsText" text="Bajo">
      <formula>NOT(ISERROR(SEARCH("Bajo",J50)))</formula>
    </cfRule>
    <cfRule type="containsText" dxfId="1115" priority="161" operator="containsText" text="Moderado">
      <formula>NOT(ISERROR(SEARCH("Moderado",J50)))</formula>
    </cfRule>
    <cfRule type="containsText" dxfId="1114" priority="162" operator="containsText" text="Alto">
      <formula>NOT(ISERROR(SEARCH("Alto",J50)))</formula>
    </cfRule>
    <cfRule type="containsText" dxfId="1113"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112" priority="135" operator="containsText" text="Moderado">
      <formula>NOT(ISERROR(SEARCH("Moderado",M50)))</formula>
    </cfRule>
    <cfRule type="containsText" dxfId="1111" priority="155" operator="containsText" text="Bajo">
      <formula>NOT(ISERROR(SEARCH("Bajo",M50)))</formula>
    </cfRule>
    <cfRule type="containsText" dxfId="1110" priority="156" operator="containsText" text="Moderado">
      <formula>NOT(ISERROR(SEARCH("Moderado",M50)))</formula>
    </cfRule>
    <cfRule type="containsText" dxfId="1109" priority="157" operator="containsText" text="Alto">
      <formula>NOT(ISERROR(SEARCH("Alto",M50)))</formula>
    </cfRule>
    <cfRule type="containsText" dxfId="1108"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107" priority="149" operator="containsText" text="3- Moderado">
      <formula>NOT(ISERROR(SEARCH("3- Moderado",N50)))</formula>
    </cfRule>
    <cfRule type="containsText" dxfId="1106" priority="150" operator="containsText" text="6- Moderado">
      <formula>NOT(ISERROR(SEARCH("6- Moderado",N50)))</formula>
    </cfRule>
    <cfRule type="containsText" dxfId="1105" priority="151" operator="containsText" text="4- Moderado">
      <formula>NOT(ISERROR(SEARCH("4- Moderado",N50)))</formula>
    </cfRule>
    <cfRule type="containsText" dxfId="1104" priority="152" operator="containsText" text="3- Bajo">
      <formula>NOT(ISERROR(SEARCH("3- Bajo",N50)))</formula>
    </cfRule>
    <cfRule type="containsText" dxfId="1103" priority="153" operator="containsText" text="4- Bajo">
      <formula>NOT(ISERROR(SEARCH("4- Bajo",N50)))</formula>
    </cfRule>
    <cfRule type="containsText" dxfId="1102" priority="154" operator="containsText" text="1- Bajo">
      <formula>NOT(ISERROR(SEARCH("1- Bajo",N50)))</formula>
    </cfRule>
  </conditionalFormatting>
  <conditionalFormatting sqref="H50:H54">
    <cfRule type="containsText" dxfId="1101" priority="136" operator="containsText" text="Muy Alta">
      <formula>NOT(ISERROR(SEARCH("Muy Alta",H50)))</formula>
    </cfRule>
    <cfRule type="containsText" dxfId="1100" priority="137" operator="containsText" text="Alta">
      <formula>NOT(ISERROR(SEARCH("Alta",H50)))</formula>
    </cfRule>
    <cfRule type="containsText" dxfId="1099" priority="138" operator="containsText" text="Muy Alta">
      <formula>NOT(ISERROR(SEARCH("Muy Alta",H50)))</formula>
    </cfRule>
    <cfRule type="containsText" dxfId="1098" priority="143" operator="containsText" text="Muy Baja">
      <formula>NOT(ISERROR(SEARCH("Muy Baja",H50)))</formula>
    </cfRule>
    <cfRule type="containsText" dxfId="1097" priority="144" operator="containsText" text="Baja">
      <formula>NOT(ISERROR(SEARCH("Baja",H50)))</formula>
    </cfRule>
    <cfRule type="containsText" dxfId="1096" priority="145" operator="containsText" text="Media">
      <formula>NOT(ISERROR(SEARCH("Media",H50)))</formula>
    </cfRule>
    <cfRule type="containsText" dxfId="1095" priority="146" operator="containsText" text="Alta">
      <formula>NOT(ISERROR(SEARCH("Alta",H50)))</formula>
    </cfRule>
    <cfRule type="containsText" dxfId="1094" priority="148" operator="containsText" text="Muy Alta">
      <formula>NOT(ISERROR(SEARCH("Muy Alta",H50)))</formula>
    </cfRule>
  </conditionalFormatting>
  <conditionalFormatting sqref="I50:I54">
    <cfRule type="containsText" dxfId="1093" priority="139" operator="containsText" text="Catastrófico">
      <formula>NOT(ISERROR(SEARCH("Catastrófico",I50)))</formula>
    </cfRule>
    <cfRule type="containsText" dxfId="1092" priority="140" operator="containsText" text="Mayor">
      <formula>NOT(ISERROR(SEARCH("Mayor",I50)))</formula>
    </cfRule>
    <cfRule type="containsText" dxfId="1091" priority="141" operator="containsText" text="Menor">
      <formula>NOT(ISERROR(SEARCH("Menor",I50)))</formula>
    </cfRule>
    <cfRule type="containsText" dxfId="1090" priority="142" operator="containsText" text="Leve">
      <formula>NOT(ISERROR(SEARCH("Leve",I50)))</formula>
    </cfRule>
    <cfRule type="containsText" dxfId="1089" priority="147" operator="containsText" text="Moderado">
      <formula>NOT(ISERROR(SEARCH("Moderado",I50)))</formula>
    </cfRule>
  </conditionalFormatting>
  <conditionalFormatting sqref="K50:K54">
    <cfRule type="containsText" dxfId="1088" priority="134" operator="containsText" text="Media">
      <formula>NOT(ISERROR(SEARCH("Media",K50)))</formula>
    </cfRule>
  </conditionalFormatting>
  <conditionalFormatting sqref="L50:L54">
    <cfRule type="containsText" dxfId="1087" priority="133" operator="containsText" text="Moderado">
      <formula>NOT(ISERROR(SEARCH("Moderado",L50)))</formula>
    </cfRule>
  </conditionalFormatting>
  <conditionalFormatting sqref="J50:J54">
    <cfRule type="containsText" dxfId="1086" priority="132" operator="containsText" text="Moderado">
      <formula>NOT(ISERROR(SEARCH("Moderado",J50)))</formula>
    </cfRule>
  </conditionalFormatting>
  <conditionalFormatting sqref="J50:J54">
    <cfRule type="containsText" dxfId="1085" priority="130" operator="containsText" text="Bajo">
      <formula>NOT(ISERROR(SEARCH("Bajo",J50)))</formula>
    </cfRule>
    <cfRule type="containsText" dxfId="1084" priority="131" operator="containsText" text="Extremo">
      <formula>NOT(ISERROR(SEARCH("Extremo",J50)))</formula>
    </cfRule>
  </conditionalFormatting>
  <conditionalFormatting sqref="K50:K54">
    <cfRule type="containsText" dxfId="1083" priority="128" operator="containsText" text="Baja">
      <formula>NOT(ISERROR(SEARCH("Baja",K50)))</formula>
    </cfRule>
    <cfRule type="containsText" dxfId="1082" priority="129" operator="containsText" text="Muy Baja">
      <formula>NOT(ISERROR(SEARCH("Muy Baja",K50)))</formula>
    </cfRule>
  </conditionalFormatting>
  <conditionalFormatting sqref="K50:K54">
    <cfRule type="containsText" dxfId="1081" priority="126" operator="containsText" text="Muy Alta">
      <formula>NOT(ISERROR(SEARCH("Muy Alta",K50)))</formula>
    </cfRule>
    <cfRule type="containsText" dxfId="1080" priority="127" operator="containsText" text="Alta">
      <formula>NOT(ISERROR(SEARCH("Alta",K50)))</formula>
    </cfRule>
  </conditionalFormatting>
  <conditionalFormatting sqref="L50:L54">
    <cfRule type="containsText" dxfId="1079" priority="122" operator="containsText" text="Catastrófico">
      <formula>NOT(ISERROR(SEARCH("Catastrófico",L50)))</formula>
    </cfRule>
    <cfRule type="containsText" dxfId="1078" priority="123" operator="containsText" text="Mayor">
      <formula>NOT(ISERROR(SEARCH("Mayor",L50)))</formula>
    </cfRule>
    <cfRule type="containsText" dxfId="1077" priority="124" operator="containsText" text="Menor">
      <formula>NOT(ISERROR(SEARCH("Menor",L50)))</formula>
    </cfRule>
    <cfRule type="containsText" dxfId="1076" priority="125" operator="containsText" text="Leve">
      <formula>NOT(ISERROR(SEARCH("Leve",L50)))</formula>
    </cfRule>
  </conditionalFormatting>
  <conditionalFormatting sqref="K55:L55">
    <cfRule type="containsText" dxfId="1075" priority="116" operator="containsText" text="3- Moderado">
      <formula>NOT(ISERROR(SEARCH("3- Moderado",K55)))</formula>
    </cfRule>
    <cfRule type="containsText" dxfId="1074" priority="117" operator="containsText" text="6- Moderado">
      <formula>NOT(ISERROR(SEARCH("6- Moderado",K55)))</formula>
    </cfRule>
    <cfRule type="containsText" dxfId="1073" priority="118" operator="containsText" text="4- Moderado">
      <formula>NOT(ISERROR(SEARCH("4- Moderado",K55)))</formula>
    </cfRule>
    <cfRule type="containsText" dxfId="1072" priority="119" operator="containsText" text="3- Bajo">
      <formula>NOT(ISERROR(SEARCH("3- Bajo",K55)))</formula>
    </cfRule>
    <cfRule type="containsText" dxfId="1071" priority="120" operator="containsText" text="4- Bajo">
      <formula>NOT(ISERROR(SEARCH("4- Bajo",K55)))</formula>
    </cfRule>
    <cfRule type="containsText" dxfId="1070" priority="121" operator="containsText" text="1- Bajo">
      <formula>NOT(ISERROR(SEARCH("1- Bajo",K55)))</formula>
    </cfRule>
  </conditionalFormatting>
  <conditionalFormatting sqref="H55:I55">
    <cfRule type="containsText" dxfId="1069" priority="110" operator="containsText" text="3- Moderado">
      <formula>NOT(ISERROR(SEARCH("3- Moderado",H55)))</formula>
    </cfRule>
    <cfRule type="containsText" dxfId="1068" priority="111" operator="containsText" text="6- Moderado">
      <formula>NOT(ISERROR(SEARCH("6- Moderado",H55)))</formula>
    </cfRule>
    <cfRule type="containsText" dxfId="1067" priority="112" operator="containsText" text="4- Moderado">
      <formula>NOT(ISERROR(SEARCH("4- Moderado",H55)))</formula>
    </cfRule>
    <cfRule type="containsText" dxfId="1066" priority="113" operator="containsText" text="3- Bajo">
      <formula>NOT(ISERROR(SEARCH("3- Bajo",H55)))</formula>
    </cfRule>
    <cfRule type="containsText" dxfId="1065" priority="114" operator="containsText" text="4- Bajo">
      <formula>NOT(ISERROR(SEARCH("4- Bajo",H55)))</formula>
    </cfRule>
    <cfRule type="containsText" dxfId="1064" priority="115" operator="containsText" text="1- Bajo">
      <formula>NOT(ISERROR(SEARCH("1- Bajo",H55)))</formula>
    </cfRule>
  </conditionalFormatting>
  <conditionalFormatting sqref="A55 C55:E55">
    <cfRule type="containsText" dxfId="1063" priority="104" operator="containsText" text="3- Moderado">
      <formula>NOT(ISERROR(SEARCH("3- Moderado",A55)))</formula>
    </cfRule>
    <cfRule type="containsText" dxfId="1062" priority="105" operator="containsText" text="6- Moderado">
      <formula>NOT(ISERROR(SEARCH("6- Moderado",A55)))</formula>
    </cfRule>
    <cfRule type="containsText" dxfId="1061" priority="106" operator="containsText" text="4- Moderado">
      <formula>NOT(ISERROR(SEARCH("4- Moderado",A55)))</formula>
    </cfRule>
    <cfRule type="containsText" dxfId="1060" priority="107" operator="containsText" text="3- Bajo">
      <formula>NOT(ISERROR(SEARCH("3- Bajo",A55)))</formula>
    </cfRule>
    <cfRule type="containsText" dxfId="1059" priority="108" operator="containsText" text="4- Bajo">
      <formula>NOT(ISERROR(SEARCH("4- Bajo",A55)))</formula>
    </cfRule>
    <cfRule type="containsText" dxfId="1058" priority="109" operator="containsText" text="1- Bajo">
      <formula>NOT(ISERROR(SEARCH("1- Bajo",A55)))</formula>
    </cfRule>
  </conditionalFormatting>
  <conditionalFormatting sqref="F55:G55">
    <cfRule type="containsText" dxfId="1057" priority="98" operator="containsText" text="3- Moderado">
      <formula>NOT(ISERROR(SEARCH("3- Moderado",F55)))</formula>
    </cfRule>
    <cfRule type="containsText" dxfId="1056" priority="99" operator="containsText" text="6- Moderado">
      <formula>NOT(ISERROR(SEARCH("6- Moderado",F55)))</formula>
    </cfRule>
    <cfRule type="containsText" dxfId="1055" priority="100" operator="containsText" text="4- Moderado">
      <formula>NOT(ISERROR(SEARCH("4- Moderado",F55)))</formula>
    </cfRule>
    <cfRule type="containsText" dxfId="1054" priority="101" operator="containsText" text="3- Bajo">
      <formula>NOT(ISERROR(SEARCH("3- Bajo",F55)))</formula>
    </cfRule>
    <cfRule type="containsText" dxfId="1053" priority="102" operator="containsText" text="4- Bajo">
      <formula>NOT(ISERROR(SEARCH("4- Bajo",F55)))</formula>
    </cfRule>
    <cfRule type="containsText" dxfId="1052" priority="103" operator="containsText" text="1- Bajo">
      <formula>NOT(ISERROR(SEARCH("1- Bajo",F55)))</formula>
    </cfRule>
  </conditionalFormatting>
  <conditionalFormatting sqref="J55:J59">
    <cfRule type="containsText" dxfId="1051" priority="93" operator="containsText" text="Bajo">
      <formula>NOT(ISERROR(SEARCH("Bajo",J55)))</formula>
    </cfRule>
    <cfRule type="containsText" dxfId="1050" priority="94" operator="containsText" text="Moderado">
      <formula>NOT(ISERROR(SEARCH("Moderado",J55)))</formula>
    </cfRule>
    <cfRule type="containsText" dxfId="1049" priority="95" operator="containsText" text="Alto">
      <formula>NOT(ISERROR(SEARCH("Alto",J55)))</formula>
    </cfRule>
    <cfRule type="containsText" dxfId="1048"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047" priority="68" operator="containsText" text="Moderado">
      <formula>NOT(ISERROR(SEARCH("Moderado",M55)))</formula>
    </cfRule>
    <cfRule type="containsText" dxfId="1046" priority="88" operator="containsText" text="Bajo">
      <formula>NOT(ISERROR(SEARCH("Bajo",M55)))</formula>
    </cfRule>
    <cfRule type="containsText" dxfId="1045" priority="89" operator="containsText" text="Moderado">
      <formula>NOT(ISERROR(SEARCH("Moderado",M55)))</formula>
    </cfRule>
    <cfRule type="containsText" dxfId="1044" priority="90" operator="containsText" text="Alto">
      <formula>NOT(ISERROR(SEARCH("Alto",M55)))</formula>
    </cfRule>
    <cfRule type="containsText" dxfId="1043"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042" priority="82" operator="containsText" text="3- Moderado">
      <formula>NOT(ISERROR(SEARCH("3- Moderado",N55)))</formula>
    </cfRule>
    <cfRule type="containsText" dxfId="1041" priority="83" operator="containsText" text="6- Moderado">
      <formula>NOT(ISERROR(SEARCH("6- Moderado",N55)))</formula>
    </cfRule>
    <cfRule type="containsText" dxfId="1040" priority="84" operator="containsText" text="4- Moderado">
      <formula>NOT(ISERROR(SEARCH("4- Moderado",N55)))</formula>
    </cfRule>
    <cfRule type="containsText" dxfId="1039" priority="85" operator="containsText" text="3- Bajo">
      <formula>NOT(ISERROR(SEARCH("3- Bajo",N55)))</formula>
    </cfRule>
    <cfRule type="containsText" dxfId="1038" priority="86" operator="containsText" text="4- Bajo">
      <formula>NOT(ISERROR(SEARCH("4- Bajo",N55)))</formula>
    </cfRule>
    <cfRule type="containsText" dxfId="1037" priority="87" operator="containsText" text="1- Bajo">
      <formula>NOT(ISERROR(SEARCH("1- Bajo",N55)))</formula>
    </cfRule>
  </conditionalFormatting>
  <conditionalFormatting sqref="H55:H59">
    <cfRule type="containsText" dxfId="1036" priority="69" operator="containsText" text="Muy Alta">
      <formula>NOT(ISERROR(SEARCH("Muy Alta",H55)))</formula>
    </cfRule>
    <cfRule type="containsText" dxfId="1035" priority="70" operator="containsText" text="Alta">
      <formula>NOT(ISERROR(SEARCH("Alta",H55)))</formula>
    </cfRule>
    <cfRule type="containsText" dxfId="1034" priority="71" operator="containsText" text="Muy Alta">
      <formula>NOT(ISERROR(SEARCH("Muy Alta",H55)))</formula>
    </cfRule>
    <cfRule type="containsText" dxfId="1033" priority="76" operator="containsText" text="Muy Baja">
      <formula>NOT(ISERROR(SEARCH("Muy Baja",H55)))</formula>
    </cfRule>
    <cfRule type="containsText" dxfId="1032" priority="77" operator="containsText" text="Baja">
      <formula>NOT(ISERROR(SEARCH("Baja",H55)))</formula>
    </cfRule>
    <cfRule type="containsText" dxfId="1031" priority="78" operator="containsText" text="Media">
      <formula>NOT(ISERROR(SEARCH("Media",H55)))</formula>
    </cfRule>
    <cfRule type="containsText" dxfId="1030" priority="79" operator="containsText" text="Alta">
      <formula>NOT(ISERROR(SEARCH("Alta",H55)))</formula>
    </cfRule>
    <cfRule type="containsText" dxfId="1029" priority="81" operator="containsText" text="Muy Alta">
      <formula>NOT(ISERROR(SEARCH("Muy Alta",H55)))</formula>
    </cfRule>
  </conditionalFormatting>
  <conditionalFormatting sqref="I55:I59">
    <cfRule type="containsText" dxfId="1028" priority="72" operator="containsText" text="Catastrófico">
      <formula>NOT(ISERROR(SEARCH("Catastrófico",I55)))</formula>
    </cfRule>
    <cfRule type="containsText" dxfId="1027" priority="73" operator="containsText" text="Mayor">
      <formula>NOT(ISERROR(SEARCH("Mayor",I55)))</formula>
    </cfRule>
    <cfRule type="containsText" dxfId="1026" priority="74" operator="containsText" text="Menor">
      <formula>NOT(ISERROR(SEARCH("Menor",I55)))</formula>
    </cfRule>
    <cfRule type="containsText" dxfId="1025" priority="75" operator="containsText" text="Leve">
      <formula>NOT(ISERROR(SEARCH("Leve",I55)))</formula>
    </cfRule>
    <cfRule type="containsText" dxfId="1024" priority="80" operator="containsText" text="Moderado">
      <formula>NOT(ISERROR(SEARCH("Moderado",I55)))</formula>
    </cfRule>
  </conditionalFormatting>
  <conditionalFormatting sqref="K55:K59">
    <cfRule type="containsText" dxfId="1023" priority="67" operator="containsText" text="Media">
      <formula>NOT(ISERROR(SEARCH("Media",K55)))</formula>
    </cfRule>
  </conditionalFormatting>
  <conditionalFormatting sqref="L55:L59">
    <cfRule type="containsText" dxfId="1022" priority="66" operator="containsText" text="Moderado">
      <formula>NOT(ISERROR(SEARCH("Moderado",L55)))</formula>
    </cfRule>
  </conditionalFormatting>
  <conditionalFormatting sqref="J55:J59">
    <cfRule type="containsText" dxfId="1021" priority="65" operator="containsText" text="Moderado">
      <formula>NOT(ISERROR(SEARCH("Moderado",J55)))</formula>
    </cfRule>
  </conditionalFormatting>
  <conditionalFormatting sqref="J55:J59">
    <cfRule type="containsText" dxfId="1020" priority="63" operator="containsText" text="Bajo">
      <formula>NOT(ISERROR(SEARCH("Bajo",J55)))</formula>
    </cfRule>
    <cfRule type="containsText" dxfId="1019" priority="64" operator="containsText" text="Extremo">
      <formula>NOT(ISERROR(SEARCH("Extremo",J55)))</formula>
    </cfRule>
  </conditionalFormatting>
  <conditionalFormatting sqref="K55:K59">
    <cfRule type="containsText" dxfId="1018" priority="61" operator="containsText" text="Baja">
      <formula>NOT(ISERROR(SEARCH("Baja",K55)))</formula>
    </cfRule>
    <cfRule type="containsText" dxfId="1017" priority="62" operator="containsText" text="Muy Baja">
      <formula>NOT(ISERROR(SEARCH("Muy Baja",K55)))</formula>
    </cfRule>
  </conditionalFormatting>
  <conditionalFormatting sqref="K55:K59">
    <cfRule type="containsText" dxfId="1016" priority="59" operator="containsText" text="Muy Alta">
      <formula>NOT(ISERROR(SEARCH("Muy Alta",K55)))</formula>
    </cfRule>
    <cfRule type="containsText" dxfId="1015" priority="60" operator="containsText" text="Alta">
      <formula>NOT(ISERROR(SEARCH("Alta",K55)))</formula>
    </cfRule>
  </conditionalFormatting>
  <conditionalFormatting sqref="L55:L59">
    <cfRule type="containsText" dxfId="1014" priority="55" operator="containsText" text="Catastrófico">
      <formula>NOT(ISERROR(SEARCH("Catastrófico",L55)))</formula>
    </cfRule>
    <cfRule type="containsText" dxfId="1013" priority="56" operator="containsText" text="Mayor">
      <formula>NOT(ISERROR(SEARCH("Mayor",L55)))</formula>
    </cfRule>
    <cfRule type="containsText" dxfId="1012" priority="57" operator="containsText" text="Menor">
      <formula>NOT(ISERROR(SEARCH("Menor",L55)))</formula>
    </cfRule>
    <cfRule type="containsText" dxfId="1011"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41"/>
  <sheetViews>
    <sheetView tabSelected="1" topLeftCell="A10" zoomScale="71" zoomScaleNormal="71" workbookViewId="0">
      <selection activeCell="D14" sqref="D14"/>
    </sheetView>
  </sheetViews>
  <sheetFormatPr defaultColWidth="11.42578125" defaultRowHeight="15"/>
  <cols>
    <col min="1" max="2" width="18.42578125" style="77" customWidth="1"/>
    <col min="3" max="3" width="15.5703125" customWidth="1"/>
    <col min="4" max="4" width="27.5703125" style="77" customWidth="1"/>
    <col min="5" max="5" width="18" style="160" customWidth="1"/>
    <col min="6" max="6" width="40.140625" customWidth="1"/>
    <col min="7" max="7" width="20.42578125" customWidth="1"/>
    <col min="8" max="8" width="10.42578125" style="161" customWidth="1"/>
    <col min="9" max="9" width="11.42578125" style="161" customWidth="1"/>
    <col min="10" max="10" width="10.140625" style="162" customWidth="1"/>
    <col min="11" max="11" width="11.42578125" style="161" customWidth="1"/>
    <col min="12" max="12" width="10.85546875" style="161" customWidth="1"/>
    <col min="13" max="13" width="18.28515625" style="161" bestFit="1" customWidth="1"/>
    <col min="14" max="14" width="18.28515625" bestFit="1" customWidth="1"/>
    <col min="15" max="15" width="38.85546875" customWidth="1"/>
    <col min="16" max="16" width="15" customWidth="1"/>
    <col min="17" max="17" width="15.85546875" customWidth="1"/>
    <col min="18" max="18" width="16" customWidth="1"/>
    <col min="19" max="19" width="16.28515625" customWidth="1"/>
    <col min="20" max="20" width="29.7109375" customWidth="1"/>
    <col min="21" max="176" width="11.42578125" style="6"/>
  </cols>
  <sheetData>
    <row r="1" spans="1:278" s="141" customFormat="1" ht="16.5" customHeight="1">
      <c r="A1" s="409"/>
      <c r="B1" s="410"/>
      <c r="C1" s="410"/>
      <c r="D1" s="527" t="s">
        <v>590</v>
      </c>
      <c r="E1" s="527"/>
      <c r="F1" s="527"/>
      <c r="G1" s="527"/>
      <c r="H1" s="527"/>
      <c r="I1" s="527"/>
      <c r="J1" s="527"/>
      <c r="K1" s="527"/>
      <c r="L1" s="527"/>
      <c r="M1" s="527"/>
      <c r="N1" s="527"/>
      <c r="O1" s="527"/>
      <c r="P1" s="527"/>
      <c r="Q1" s="528"/>
      <c r="R1" s="401" t="s">
        <v>234</v>
      </c>
      <c r="S1" s="401"/>
      <c r="T1" s="401"/>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411"/>
      <c r="B2" s="412"/>
      <c r="C2" s="412"/>
      <c r="D2" s="529"/>
      <c r="E2" s="529"/>
      <c r="F2" s="529"/>
      <c r="G2" s="529"/>
      <c r="H2" s="529"/>
      <c r="I2" s="529"/>
      <c r="J2" s="529"/>
      <c r="K2" s="529"/>
      <c r="L2" s="529"/>
      <c r="M2" s="529"/>
      <c r="N2" s="529"/>
      <c r="O2" s="529"/>
      <c r="P2" s="529"/>
      <c r="Q2" s="530"/>
      <c r="R2" s="401"/>
      <c r="S2" s="401"/>
      <c r="T2" s="401"/>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55"/>
      <c r="D3" s="529"/>
      <c r="E3" s="529"/>
      <c r="F3" s="529"/>
      <c r="G3" s="529"/>
      <c r="H3" s="529"/>
      <c r="I3" s="529"/>
      <c r="J3" s="529"/>
      <c r="K3" s="529"/>
      <c r="L3" s="529"/>
      <c r="M3" s="529"/>
      <c r="N3" s="529"/>
      <c r="O3" s="529"/>
      <c r="P3" s="529"/>
      <c r="Q3" s="530"/>
      <c r="R3" s="401"/>
      <c r="S3" s="401"/>
      <c r="T3" s="401"/>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02" t="s">
        <v>235</v>
      </c>
      <c r="B4" s="403"/>
      <c r="C4" s="404"/>
      <c r="D4" s="405" t="str">
        <f>'Mapa Final'!D4</f>
        <v>ASISTENCIA LEGAL</v>
      </c>
      <c r="E4" s="406"/>
      <c r="F4" s="406"/>
      <c r="G4" s="406"/>
      <c r="H4" s="406"/>
      <c r="I4" s="406"/>
      <c r="J4" s="406"/>
      <c r="K4" s="406"/>
      <c r="L4" s="406"/>
      <c r="M4" s="406"/>
      <c r="N4" s="407"/>
      <c r="O4" s="408"/>
      <c r="P4" s="408"/>
      <c r="Q4" s="408"/>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02" t="s">
        <v>237</v>
      </c>
      <c r="B5" s="403"/>
      <c r="C5" s="404"/>
      <c r="D5" s="413"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414"/>
      <c r="F5" s="414"/>
      <c r="G5" s="414"/>
      <c r="H5" s="414"/>
      <c r="I5" s="414"/>
      <c r="J5" s="414"/>
      <c r="K5" s="414"/>
      <c r="L5" s="414"/>
      <c r="M5" s="414"/>
      <c r="N5" s="415"/>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402" t="s">
        <v>239</v>
      </c>
      <c r="B6" s="403"/>
      <c r="C6" s="404"/>
      <c r="D6" s="413">
        <f>'Mapa Final'!D6</f>
        <v>0</v>
      </c>
      <c r="E6" s="414"/>
      <c r="F6" s="414"/>
      <c r="G6" s="414"/>
      <c r="H6" s="414"/>
      <c r="I6" s="414"/>
      <c r="J6" s="414"/>
      <c r="K6" s="414"/>
      <c r="L6" s="414"/>
      <c r="M6" s="414"/>
      <c r="N6" s="415"/>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6" customFormat="1" ht="39.75" customHeight="1" thickTop="1" thickBot="1">
      <c r="A7" s="522" t="s">
        <v>573</v>
      </c>
      <c r="B7" s="523"/>
      <c r="C7" s="523"/>
      <c r="D7" s="523"/>
      <c r="E7" s="523"/>
      <c r="F7" s="524"/>
      <c r="G7" s="163"/>
      <c r="H7" s="525" t="s">
        <v>574</v>
      </c>
      <c r="I7" s="525"/>
      <c r="J7" s="525"/>
      <c r="K7" s="525" t="s">
        <v>575</v>
      </c>
      <c r="L7" s="525"/>
      <c r="M7" s="525"/>
      <c r="N7" s="526" t="s">
        <v>576</v>
      </c>
      <c r="O7" s="531" t="s">
        <v>577</v>
      </c>
      <c r="P7" s="533" t="s">
        <v>578</v>
      </c>
      <c r="Q7" s="534"/>
      <c r="R7" s="533" t="s">
        <v>579</v>
      </c>
      <c r="S7" s="534"/>
      <c r="T7" s="535" t="s">
        <v>591</v>
      </c>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row>
    <row r="8" spans="1:278" s="157" customFormat="1" ht="60.95" customHeight="1" thickTop="1" thickBot="1">
      <c r="A8" s="171" t="s">
        <v>25</v>
      </c>
      <c r="B8" s="171" t="s">
        <v>246</v>
      </c>
      <c r="C8" s="172" t="s">
        <v>187</v>
      </c>
      <c r="D8" s="164" t="s">
        <v>247</v>
      </c>
      <c r="E8" s="260" t="s">
        <v>191</v>
      </c>
      <c r="F8" s="260" t="s">
        <v>193</v>
      </c>
      <c r="G8" s="260" t="s">
        <v>195</v>
      </c>
      <c r="H8" s="165" t="s">
        <v>581</v>
      </c>
      <c r="I8" s="165" t="s">
        <v>543</v>
      </c>
      <c r="J8" s="165" t="s">
        <v>582</v>
      </c>
      <c r="K8" s="165" t="s">
        <v>581</v>
      </c>
      <c r="L8" s="165" t="s">
        <v>583</v>
      </c>
      <c r="M8" s="165" t="s">
        <v>582</v>
      </c>
      <c r="N8" s="526"/>
      <c r="O8" s="532"/>
      <c r="P8" s="166" t="s">
        <v>584</v>
      </c>
      <c r="Q8" s="166" t="s">
        <v>585</v>
      </c>
      <c r="R8" s="166" t="s">
        <v>586</v>
      </c>
      <c r="S8" s="166" t="s">
        <v>587</v>
      </c>
      <c r="T8" s="535"/>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row>
    <row r="9" spans="1:278" s="158" customFormat="1" ht="10.5" customHeight="1">
      <c r="A9" s="520"/>
      <c r="B9" s="521"/>
      <c r="C9" s="521"/>
      <c r="D9" s="521"/>
      <c r="E9" s="521"/>
      <c r="F9" s="521"/>
      <c r="G9" s="521"/>
      <c r="H9" s="521"/>
      <c r="I9" s="521"/>
      <c r="J9" s="521"/>
      <c r="K9" s="521"/>
      <c r="L9" s="521"/>
      <c r="M9" s="521"/>
      <c r="N9" s="521"/>
      <c r="T9" s="167"/>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row>
    <row r="10" spans="1:278" s="159" customFormat="1" ht="120" customHeight="1">
      <c r="A10" s="505">
        <f>'Mapa Final'!A10</f>
        <v>1</v>
      </c>
      <c r="B10" s="491" t="str">
        <f>'Mapa Final'!B10</f>
        <v>Corrupción</v>
      </c>
      <c r="C10" s="508" t="str">
        <f>'Mapa Final'!C10</f>
        <v>Reputacional(Corrupción)</v>
      </c>
      <c r="D10" s="563" t="str">
        <f>'Mapa Final'!D10</f>
        <v>1.Insuficientes programas de capacitación para la toma de conciencia debido al desconocimiento de l ley antisoborno (ISO 37001:2016), Plan Anticorrupción y  de los  valores y principios propios de la entidad.</v>
      </c>
      <c r="E10" s="511" t="str">
        <f>'Mapa Final'!E10</f>
        <v xml:space="preserve">Carencia de transparencia, etica y valores . </v>
      </c>
      <c r="F10" s="511" t="str">
        <f>'Mapa Final'!F10</f>
        <v xml:space="preserve">Posibilidad de actos indebidos de  los servidores judiciales debido a  la carencia en transparencia, etica y valores </v>
      </c>
      <c r="G10" s="511" t="str">
        <f>'Mapa Final'!G10</f>
        <v>Fraude Externo</v>
      </c>
      <c r="H10" s="514" t="str">
        <f>'Mapa Final'!I10</f>
        <v>Muy Alta</v>
      </c>
      <c r="I10" s="517" t="str">
        <f>'Mapa Final'!L10</f>
        <v>Mayor</v>
      </c>
      <c r="J10" s="496" t="str">
        <f>'Mapa Final'!N10</f>
        <v xml:space="preserve">Alto </v>
      </c>
      <c r="K10" s="499" t="str">
        <f>'Mapa Final'!AA10</f>
        <v>Media</v>
      </c>
      <c r="L10" s="499" t="str">
        <f>'Mapa Final'!AE10</f>
        <v>Mayor</v>
      </c>
      <c r="M10" s="502" t="str">
        <f>'Mapa Final'!AG10</f>
        <v xml:space="preserve">Alto </v>
      </c>
      <c r="N10" s="499" t="str">
        <f>'Mapa Final'!AH10</f>
        <v>Evitar</v>
      </c>
      <c r="O10" s="554" t="s">
        <v>592</v>
      </c>
      <c r="P10" s="493"/>
      <c r="Q10" s="541" t="s">
        <v>10</v>
      </c>
      <c r="R10" s="544">
        <v>44378</v>
      </c>
      <c r="S10" s="544">
        <v>44469</v>
      </c>
      <c r="T10" s="551" t="s">
        <v>593</v>
      </c>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9" customFormat="1" ht="48" customHeight="1">
      <c r="A11" s="506"/>
      <c r="B11" s="338"/>
      <c r="C11" s="509"/>
      <c r="D11" s="565" t="s">
        <v>284</v>
      </c>
      <c r="E11" s="512"/>
      <c r="F11" s="512"/>
      <c r="G11" s="512"/>
      <c r="H11" s="515"/>
      <c r="I11" s="518"/>
      <c r="J11" s="497"/>
      <c r="K11" s="500"/>
      <c r="L11" s="500"/>
      <c r="M11" s="503"/>
      <c r="N11" s="500"/>
      <c r="O11" s="555"/>
      <c r="P11" s="494"/>
      <c r="Q11" s="542"/>
      <c r="R11" s="542"/>
      <c r="S11" s="542"/>
      <c r="T11" s="552"/>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9" customFormat="1" ht="51.75" customHeight="1">
      <c r="A12" s="506"/>
      <c r="B12" s="338"/>
      <c r="C12" s="509"/>
      <c r="D12" s="565" t="s">
        <v>287</v>
      </c>
      <c r="E12" s="512"/>
      <c r="F12" s="512"/>
      <c r="G12" s="512"/>
      <c r="H12" s="515"/>
      <c r="I12" s="518"/>
      <c r="J12" s="497"/>
      <c r="K12" s="500"/>
      <c r="L12" s="500"/>
      <c r="M12" s="503"/>
      <c r="N12" s="500"/>
      <c r="O12" s="555"/>
      <c r="P12" s="494"/>
      <c r="Q12" s="542"/>
      <c r="R12" s="542"/>
      <c r="S12" s="542"/>
      <c r="T12" s="552"/>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9" customFormat="1" ht="62.25" customHeight="1">
      <c r="A13" s="506"/>
      <c r="B13" s="338"/>
      <c r="C13" s="509"/>
      <c r="D13" s="565" t="s">
        <v>289</v>
      </c>
      <c r="E13" s="512"/>
      <c r="F13" s="512"/>
      <c r="G13" s="512"/>
      <c r="H13" s="515"/>
      <c r="I13" s="518"/>
      <c r="J13" s="497"/>
      <c r="K13" s="500"/>
      <c r="L13" s="500"/>
      <c r="M13" s="503"/>
      <c r="N13" s="500"/>
      <c r="O13" s="555"/>
      <c r="P13" s="494"/>
      <c r="Q13" s="542"/>
      <c r="R13" s="542"/>
      <c r="S13" s="542"/>
      <c r="T13" s="552"/>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9" customFormat="1" ht="37.5" customHeight="1">
      <c r="A14" s="507"/>
      <c r="B14" s="492"/>
      <c r="C14" s="510"/>
      <c r="D14" s="564" t="s">
        <v>292</v>
      </c>
      <c r="E14" s="513"/>
      <c r="F14" s="513"/>
      <c r="G14" s="513"/>
      <c r="H14" s="516"/>
      <c r="I14" s="519"/>
      <c r="J14" s="498"/>
      <c r="K14" s="501"/>
      <c r="L14" s="501"/>
      <c r="M14" s="504"/>
      <c r="N14" s="501"/>
      <c r="O14" s="556"/>
      <c r="P14" s="495"/>
      <c r="Q14" s="543"/>
      <c r="R14" s="543"/>
      <c r="S14" s="543"/>
      <c r="T14" s="553"/>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9" customFormat="1" ht="15" customHeight="1">
      <c r="A15" s="505">
        <f>'Mapa Final'!A15</f>
        <v>2</v>
      </c>
      <c r="B15" s="491" t="str">
        <f>'Mapa Final'!B15</f>
        <v>Interrupción o demora en el Servicio Público de Administrar  Justicia.</v>
      </c>
      <c r="C15" s="508" t="str">
        <f>'Mapa Final'!C15</f>
        <v>Afectación en la Prestación del Servicio de Justicia</v>
      </c>
      <c r="D15" s="508" t="str">
        <f>'Mapa Final'!D15</f>
        <v xml:space="preserve">1. Paros que afecten la prestación del servicio.  
2. Huelgas, protestas ciudadana
3. Disturbios o hechos violentos
4.Pandemia
5.Emergencias Ambientales
</v>
      </c>
      <c r="E15" s="511" t="str">
        <f>'Mapa Final'!E15</f>
        <v>Suceso de fuerza mayor que imposibilitan la gestión judicial</v>
      </c>
      <c r="F15" s="511" t="str">
        <f>'Mapa Final'!F15</f>
        <v>Posibilidad de  afectación en la Prestación del Servicio de Justicia debido a un suceso de fuerza mayor que imposibilita la gestión judicial</v>
      </c>
      <c r="G15" s="511" t="str">
        <f>'Mapa Final'!G15</f>
        <v>Eventos Ambientales Internos</v>
      </c>
      <c r="H15" s="514" t="str">
        <f>'Mapa Final'!I15</f>
        <v>Muy Alta</v>
      </c>
      <c r="I15" s="517" t="str">
        <f>'Mapa Final'!L15</f>
        <v>Moderado</v>
      </c>
      <c r="J15" s="496" t="str">
        <f>'Mapa Final'!N15</f>
        <v xml:space="preserve">Alto </v>
      </c>
      <c r="K15" s="499" t="str">
        <f>'Mapa Final'!AA15</f>
        <v>Media</v>
      </c>
      <c r="L15" s="499" t="str">
        <f>'Mapa Final'!AE15</f>
        <v>Moderado</v>
      </c>
      <c r="M15" s="502" t="str">
        <f>'Mapa Final'!AG15</f>
        <v>Moderado</v>
      </c>
      <c r="N15" s="499" t="str">
        <f>'Mapa Final'!AH15</f>
        <v>Evitar</v>
      </c>
      <c r="O15" s="548" t="s">
        <v>594</v>
      </c>
      <c r="P15" s="493"/>
      <c r="Q15" s="541" t="s">
        <v>10</v>
      </c>
      <c r="R15" s="544">
        <v>44378</v>
      </c>
      <c r="S15" s="544">
        <v>44469</v>
      </c>
      <c r="T15" s="545" t="s">
        <v>595</v>
      </c>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9" customFormat="1" ht="13.5" customHeight="1">
      <c r="A16" s="506"/>
      <c r="B16" s="338"/>
      <c r="C16" s="509"/>
      <c r="D16" s="509"/>
      <c r="E16" s="512"/>
      <c r="F16" s="512"/>
      <c r="G16" s="512"/>
      <c r="H16" s="515"/>
      <c r="I16" s="518"/>
      <c r="J16" s="497"/>
      <c r="K16" s="500"/>
      <c r="L16" s="500"/>
      <c r="M16" s="503"/>
      <c r="N16" s="500"/>
      <c r="O16" s="549"/>
      <c r="P16" s="494"/>
      <c r="Q16" s="542"/>
      <c r="R16" s="542"/>
      <c r="S16" s="542"/>
      <c r="T16" s="546"/>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9" customFormat="1" ht="13.5" customHeight="1">
      <c r="A17" s="506"/>
      <c r="B17" s="338"/>
      <c r="C17" s="509"/>
      <c r="D17" s="509"/>
      <c r="E17" s="512"/>
      <c r="F17" s="512"/>
      <c r="G17" s="512"/>
      <c r="H17" s="515"/>
      <c r="I17" s="518"/>
      <c r="J17" s="497"/>
      <c r="K17" s="500"/>
      <c r="L17" s="500"/>
      <c r="M17" s="503"/>
      <c r="N17" s="500"/>
      <c r="O17" s="549"/>
      <c r="P17" s="494"/>
      <c r="Q17" s="542"/>
      <c r="R17" s="542"/>
      <c r="S17" s="542"/>
      <c r="T17" s="546"/>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9" customFormat="1" ht="13.5" customHeight="1">
      <c r="A18" s="506"/>
      <c r="B18" s="338"/>
      <c r="C18" s="509"/>
      <c r="D18" s="509"/>
      <c r="E18" s="512"/>
      <c r="F18" s="512"/>
      <c r="G18" s="512"/>
      <c r="H18" s="515"/>
      <c r="I18" s="518"/>
      <c r="J18" s="497"/>
      <c r="K18" s="500"/>
      <c r="L18" s="500"/>
      <c r="M18" s="503"/>
      <c r="N18" s="500"/>
      <c r="O18" s="549"/>
      <c r="P18" s="494"/>
      <c r="Q18" s="542"/>
      <c r="R18" s="542"/>
      <c r="S18" s="542"/>
      <c r="T18" s="546"/>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9" customFormat="1" ht="255.75" customHeight="1">
      <c r="A19" s="507"/>
      <c r="B19" s="492"/>
      <c r="C19" s="510"/>
      <c r="D19" s="510"/>
      <c r="E19" s="513"/>
      <c r="F19" s="513"/>
      <c r="G19" s="513"/>
      <c r="H19" s="516"/>
      <c r="I19" s="519"/>
      <c r="J19" s="498"/>
      <c r="K19" s="501"/>
      <c r="L19" s="501"/>
      <c r="M19" s="504"/>
      <c r="N19" s="501"/>
      <c r="O19" s="550"/>
      <c r="P19" s="495"/>
      <c r="Q19" s="543"/>
      <c r="R19" s="543"/>
      <c r="S19" s="543"/>
      <c r="T19" s="547"/>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05">
        <f>'Mapa Final'!A20</f>
        <v>3</v>
      </c>
      <c r="B20" s="491" t="str">
        <f>'Mapa Final'!B20</f>
        <v>Inaplicabilidad de la normavidad ambiental vigente</v>
      </c>
      <c r="C20" s="508" t="str">
        <f>'Mapa Final'!C20</f>
        <v xml:space="preserve"> Afectación Ambiental</v>
      </c>
      <c r="D20" s="508" t="str">
        <f>'Mapa Final'!D20</f>
        <v xml:space="preserve">"1.Falta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
</v>
      </c>
      <c r="E20" s="511" t="str">
        <f>'Mapa Final'!E20</f>
        <v xml:space="preserve">Desconocimiento de los lineamientos ambientales y normatividad  ambiental vigente
</v>
      </c>
      <c r="F20" s="511" t="str">
        <f>'Mapa Final'!F20</f>
        <v>Posibilidad de afectación ambiental debido al desconocimiento de las lineamientos ambientales y normatividad ambiental vigente</v>
      </c>
      <c r="G20" s="511" t="str">
        <f>'Mapa Final'!G20</f>
        <v>Eventos Ambientales Internos</v>
      </c>
      <c r="H20" s="514" t="str">
        <f>'Mapa Final'!I20</f>
        <v>Media</v>
      </c>
      <c r="I20" s="517" t="str">
        <f>'Mapa Final'!L20</f>
        <v>Moderado</v>
      </c>
      <c r="J20" s="496" t="str">
        <f>'Mapa Final'!N20</f>
        <v>Moderado</v>
      </c>
      <c r="K20" s="499" t="str">
        <f>'Mapa Final'!AA20</f>
        <v>Baja</v>
      </c>
      <c r="L20" s="499" t="str">
        <f>'Mapa Final'!AE20</f>
        <v>Moderado</v>
      </c>
      <c r="M20" s="502" t="str">
        <f>'Mapa Final'!AG20</f>
        <v>Moderado</v>
      </c>
      <c r="N20" s="499" t="str">
        <f>'Mapa Final'!AH20</f>
        <v>Reducir(mitigar)</v>
      </c>
      <c r="O20" s="538" t="s">
        <v>596</v>
      </c>
      <c r="P20" s="493"/>
      <c r="Q20" s="541" t="s">
        <v>10</v>
      </c>
      <c r="R20" s="544">
        <v>44378</v>
      </c>
      <c r="S20" s="544">
        <v>44469</v>
      </c>
      <c r="T20" s="557" t="s">
        <v>597</v>
      </c>
      <c r="U20" s="34"/>
      <c r="V20" s="34"/>
    </row>
    <row r="21" spans="1:176">
      <c r="A21" s="506"/>
      <c r="B21" s="338"/>
      <c r="C21" s="509"/>
      <c r="D21" s="509"/>
      <c r="E21" s="512"/>
      <c r="F21" s="512"/>
      <c r="G21" s="512"/>
      <c r="H21" s="515"/>
      <c r="I21" s="518"/>
      <c r="J21" s="497"/>
      <c r="K21" s="500"/>
      <c r="L21" s="500"/>
      <c r="M21" s="503"/>
      <c r="N21" s="500"/>
      <c r="O21" s="539"/>
      <c r="P21" s="494"/>
      <c r="Q21" s="542"/>
      <c r="R21" s="542"/>
      <c r="S21" s="542"/>
      <c r="T21" s="494"/>
      <c r="U21" s="34"/>
      <c r="V21" s="34"/>
    </row>
    <row r="22" spans="1:176">
      <c r="A22" s="506"/>
      <c r="B22" s="338"/>
      <c r="C22" s="509"/>
      <c r="D22" s="509"/>
      <c r="E22" s="512"/>
      <c r="F22" s="512"/>
      <c r="G22" s="512"/>
      <c r="H22" s="515"/>
      <c r="I22" s="518"/>
      <c r="J22" s="497"/>
      <c r="K22" s="500"/>
      <c r="L22" s="500"/>
      <c r="M22" s="503"/>
      <c r="N22" s="500"/>
      <c r="O22" s="539"/>
      <c r="P22" s="494"/>
      <c r="Q22" s="542"/>
      <c r="R22" s="542"/>
      <c r="S22" s="542"/>
      <c r="T22" s="494"/>
      <c r="U22" s="34"/>
      <c r="V22" s="34"/>
    </row>
    <row r="23" spans="1:176">
      <c r="A23" s="506"/>
      <c r="B23" s="338"/>
      <c r="C23" s="509"/>
      <c r="D23" s="509"/>
      <c r="E23" s="512"/>
      <c r="F23" s="512"/>
      <c r="G23" s="512"/>
      <c r="H23" s="515"/>
      <c r="I23" s="518"/>
      <c r="J23" s="497"/>
      <c r="K23" s="500"/>
      <c r="L23" s="500"/>
      <c r="M23" s="503"/>
      <c r="N23" s="500"/>
      <c r="O23" s="539"/>
      <c r="P23" s="494"/>
      <c r="Q23" s="542"/>
      <c r="R23" s="542"/>
      <c r="S23" s="542"/>
      <c r="T23" s="494"/>
      <c r="U23" s="34"/>
      <c r="V23" s="34"/>
    </row>
    <row r="24" spans="1:176" ht="307.5" customHeight="1">
      <c r="A24" s="507"/>
      <c r="B24" s="492"/>
      <c r="C24" s="510"/>
      <c r="D24" s="510"/>
      <c r="E24" s="513"/>
      <c r="F24" s="513"/>
      <c r="G24" s="513"/>
      <c r="H24" s="516"/>
      <c r="I24" s="519"/>
      <c r="J24" s="498"/>
      <c r="K24" s="501"/>
      <c r="L24" s="501"/>
      <c r="M24" s="504"/>
      <c r="N24" s="501"/>
      <c r="O24" s="540"/>
      <c r="P24" s="495"/>
      <c r="Q24" s="543"/>
      <c r="R24" s="543"/>
      <c r="S24" s="543"/>
      <c r="T24" s="495"/>
      <c r="U24" s="34"/>
      <c r="V24" s="34"/>
    </row>
    <row r="25" spans="1:176">
      <c r="A25" s="505">
        <f>'Mapa Final'!A25</f>
        <v>4</v>
      </c>
      <c r="B25" s="491" t="str">
        <f>'Mapa Final'!B25</f>
        <v>Prescripción</v>
      </c>
      <c r="C25" s="508" t="str">
        <f>'Mapa Final'!C25</f>
        <v>Afectación Económica</v>
      </c>
      <c r="D25" s="508" t="str">
        <f>'Mapa Final'!D25</f>
        <v>Prescripción de procesos de cobro coactivo</v>
      </c>
      <c r="E25" s="511" t="str">
        <f>'Mapa Final'!E25</f>
        <v>Imposibilidad de ubicar al sancionado a fin de notificar el mandamiento de pago</v>
      </c>
      <c r="F25" s="511" t="str">
        <f>'Mapa Final'!F25</f>
        <v>Prescripción en los procesos de cobro coactivo</v>
      </c>
      <c r="G25" s="511" t="str">
        <f>'Mapa Final'!G25</f>
        <v>Ejecución y Administración de Procesos</v>
      </c>
      <c r="H25" s="514" t="str">
        <f>'Mapa Final'!I25</f>
        <v>Alta</v>
      </c>
      <c r="I25" s="517" t="str">
        <f>'Mapa Final'!L25</f>
        <v>Menor</v>
      </c>
      <c r="J25" s="496" t="str">
        <f>'Mapa Final'!N25</f>
        <v>Moderado</v>
      </c>
      <c r="K25" s="499" t="str">
        <f>'Mapa Final'!AA25</f>
        <v>Media</v>
      </c>
      <c r="L25" s="499" t="str">
        <f>'Mapa Final'!AE25</f>
        <v>Menor</v>
      </c>
      <c r="M25" s="502" t="str">
        <f>'Mapa Final'!AG25</f>
        <v>Moderado</v>
      </c>
      <c r="N25" s="499" t="str">
        <f>'Mapa Final'!AH25</f>
        <v>Reducir(mitigar)</v>
      </c>
      <c r="O25" s="554" t="s">
        <v>598</v>
      </c>
      <c r="P25" s="493"/>
      <c r="Q25" s="541" t="s">
        <v>10</v>
      </c>
      <c r="R25" s="544">
        <v>44378</v>
      </c>
      <c r="S25" s="544">
        <v>44469</v>
      </c>
      <c r="T25" s="557" t="s">
        <v>599</v>
      </c>
    </row>
    <row r="26" spans="1:176">
      <c r="A26" s="506"/>
      <c r="B26" s="338"/>
      <c r="C26" s="509"/>
      <c r="D26" s="509"/>
      <c r="E26" s="512"/>
      <c r="F26" s="512"/>
      <c r="G26" s="512"/>
      <c r="H26" s="515"/>
      <c r="I26" s="518"/>
      <c r="J26" s="497"/>
      <c r="K26" s="500"/>
      <c r="L26" s="500"/>
      <c r="M26" s="503"/>
      <c r="N26" s="500"/>
      <c r="O26" s="555"/>
      <c r="P26" s="494"/>
      <c r="Q26" s="542"/>
      <c r="R26" s="542"/>
      <c r="S26" s="542"/>
      <c r="T26" s="558"/>
    </row>
    <row r="27" spans="1:176">
      <c r="A27" s="506"/>
      <c r="B27" s="338"/>
      <c r="C27" s="509"/>
      <c r="D27" s="509"/>
      <c r="E27" s="512"/>
      <c r="F27" s="512"/>
      <c r="G27" s="512"/>
      <c r="H27" s="515"/>
      <c r="I27" s="518"/>
      <c r="J27" s="497"/>
      <c r="K27" s="500"/>
      <c r="L27" s="500"/>
      <c r="M27" s="503"/>
      <c r="N27" s="500"/>
      <c r="O27" s="555"/>
      <c r="P27" s="494"/>
      <c r="Q27" s="542"/>
      <c r="R27" s="542"/>
      <c r="S27" s="542"/>
      <c r="T27" s="558"/>
    </row>
    <row r="28" spans="1:176">
      <c r="A28" s="506"/>
      <c r="B28" s="338"/>
      <c r="C28" s="509"/>
      <c r="D28" s="509"/>
      <c r="E28" s="512"/>
      <c r="F28" s="512"/>
      <c r="G28" s="512"/>
      <c r="H28" s="515"/>
      <c r="I28" s="518"/>
      <c r="J28" s="497"/>
      <c r="K28" s="500"/>
      <c r="L28" s="500"/>
      <c r="M28" s="503"/>
      <c r="N28" s="500"/>
      <c r="O28" s="555"/>
      <c r="P28" s="494"/>
      <c r="Q28" s="542"/>
      <c r="R28" s="542"/>
      <c r="S28" s="542"/>
      <c r="T28" s="558"/>
    </row>
    <row r="29" spans="1:176" ht="38.25" customHeight="1">
      <c r="A29" s="507"/>
      <c r="B29" s="492"/>
      <c r="C29" s="510"/>
      <c r="D29" s="510"/>
      <c r="E29" s="513"/>
      <c r="F29" s="513"/>
      <c r="G29" s="513"/>
      <c r="H29" s="516"/>
      <c r="I29" s="519"/>
      <c r="J29" s="498"/>
      <c r="K29" s="501"/>
      <c r="L29" s="501"/>
      <c r="M29" s="504"/>
      <c r="N29" s="501"/>
      <c r="O29" s="556"/>
      <c r="P29" s="495"/>
      <c r="Q29" s="543"/>
      <c r="R29" s="543"/>
      <c r="S29" s="543"/>
      <c r="T29" s="559"/>
    </row>
    <row r="30" spans="1:176" ht="43.5" customHeight="1">
      <c r="A30" s="505">
        <f>'Mapa Final'!A30</f>
        <v>5</v>
      </c>
      <c r="B30" s="491" t="str">
        <f>'Mapa Final'!B30</f>
        <v>Incumplimiento</v>
      </c>
      <c r="C30" s="508" t="str">
        <f>'Mapa Final'!C30</f>
        <v>Afectación Económica</v>
      </c>
      <c r="D30" s="561" t="str">
        <f>'Mapa Final'!D30</f>
        <v>1. Pérdida de oportunidades procesales para ejercer la defensa de la Rama Judicial.</v>
      </c>
      <c r="E30" s="511" t="str">
        <f>'Mapa Final'!E30</f>
        <v>Actuaciones de defensa de la entidad</v>
      </c>
      <c r="F30" s="511" t="str">
        <f>'Mapa Final'!F30</f>
        <v>No realizar las actuaciones procesales dentro de los plazos legales.</v>
      </c>
      <c r="G30" s="511" t="str">
        <f>'Mapa Final'!G30</f>
        <v>Ejecución y Administración de Procesos</v>
      </c>
      <c r="H30" s="514" t="str">
        <f>'Mapa Final'!I30</f>
        <v>Alta</v>
      </c>
      <c r="I30" s="517" t="str">
        <f>'Mapa Final'!L30</f>
        <v>Mayor</v>
      </c>
      <c r="J30" s="496" t="str">
        <f>'Mapa Final'!N30</f>
        <v xml:space="preserve">Alto </v>
      </c>
      <c r="K30" s="499" t="str">
        <f>'Mapa Final'!AA30</f>
        <v>Media</v>
      </c>
      <c r="L30" s="499" t="str">
        <f>'Mapa Final'!AE30</f>
        <v>Mayor</v>
      </c>
      <c r="M30" s="502" t="str">
        <f>'Mapa Final'!AG30</f>
        <v xml:space="preserve">Alto </v>
      </c>
      <c r="N30" s="499" t="str">
        <f>'Mapa Final'!AH30</f>
        <v>Reducir(mitigar)</v>
      </c>
      <c r="O30" s="554" t="s">
        <v>600</v>
      </c>
      <c r="P30" s="493"/>
      <c r="Q30" s="541" t="s">
        <v>10</v>
      </c>
      <c r="R30" s="544">
        <v>44378</v>
      </c>
      <c r="S30" s="544">
        <v>44469</v>
      </c>
      <c r="T30" s="554" t="s">
        <v>601</v>
      </c>
    </row>
    <row r="31" spans="1:176" ht="46.5" customHeight="1">
      <c r="A31" s="506"/>
      <c r="B31" s="338"/>
      <c r="C31" s="509"/>
      <c r="D31" s="562" t="s">
        <v>334</v>
      </c>
      <c r="E31" s="512"/>
      <c r="F31" s="512"/>
      <c r="G31" s="512"/>
      <c r="H31" s="515"/>
      <c r="I31" s="518"/>
      <c r="J31" s="497"/>
      <c r="K31" s="500"/>
      <c r="L31" s="500"/>
      <c r="M31" s="503"/>
      <c r="N31" s="500"/>
      <c r="O31" s="555"/>
      <c r="P31" s="494"/>
      <c r="Q31" s="542"/>
      <c r="R31" s="542"/>
      <c r="S31" s="542"/>
      <c r="T31" s="555"/>
    </row>
    <row r="32" spans="1:176" ht="47.25" customHeight="1">
      <c r="A32" s="506"/>
      <c r="B32" s="338"/>
      <c r="C32" s="509"/>
      <c r="D32" s="562" t="s">
        <v>336</v>
      </c>
      <c r="E32" s="512"/>
      <c r="F32" s="512"/>
      <c r="G32" s="512"/>
      <c r="H32" s="515"/>
      <c r="I32" s="518"/>
      <c r="J32" s="497"/>
      <c r="K32" s="500"/>
      <c r="L32" s="500"/>
      <c r="M32" s="503"/>
      <c r="N32" s="500"/>
      <c r="O32" s="555"/>
      <c r="P32" s="494"/>
      <c r="Q32" s="542"/>
      <c r="R32" s="542"/>
      <c r="S32" s="542"/>
      <c r="T32" s="555"/>
    </row>
    <row r="33" spans="1:20" ht="21.75" customHeight="1">
      <c r="A33" s="506"/>
      <c r="B33" s="338"/>
      <c r="C33" s="509"/>
      <c r="D33" s="560" t="s">
        <v>338</v>
      </c>
      <c r="E33" s="512"/>
      <c r="F33" s="512"/>
      <c r="G33" s="512"/>
      <c r="H33" s="515"/>
      <c r="I33" s="518"/>
      <c r="J33" s="497"/>
      <c r="K33" s="500"/>
      <c r="L33" s="500"/>
      <c r="M33" s="503"/>
      <c r="N33" s="500"/>
      <c r="O33" s="555"/>
      <c r="P33" s="494"/>
      <c r="Q33" s="542"/>
      <c r="R33" s="542"/>
      <c r="S33" s="542"/>
      <c r="T33" s="555"/>
    </row>
    <row r="34" spans="1:20" ht="43.5" customHeight="1">
      <c r="A34" s="505">
        <f>'Mapa Final'!A34</f>
        <v>6</v>
      </c>
      <c r="B34" s="491" t="str">
        <f>'Mapa Final'!B34</f>
        <v>Incumplimiento</v>
      </c>
      <c r="C34" s="508" t="str">
        <f>'Mapa Final'!C34</f>
        <v>Incumplimiento de las metas establecidas</v>
      </c>
      <c r="D34" s="561" t="str">
        <f>'Mapa Final'!D34</f>
        <v>1. Imposibilidad de determinación de responsabilidades disciplinarias.</v>
      </c>
      <c r="E34" s="511" t="str">
        <f>'Mapa Final'!E34</f>
        <v xml:space="preserve">1. Ausencia de mecanismos de control de términos.     </v>
      </c>
      <c r="F34" s="511" t="str">
        <f>'Mapa Final'!F34</f>
        <v>No adelantar la acción disciplinaria en los términos establecidos en la Ley</v>
      </c>
      <c r="G34" s="511" t="str">
        <f>'Mapa Final'!G34</f>
        <v>Ejecución y Administración de Procesos</v>
      </c>
      <c r="H34" s="514" t="str">
        <f>'Mapa Final'!I34</f>
        <v>Alta</v>
      </c>
      <c r="I34" s="517" t="str">
        <f>'Mapa Final'!L34</f>
        <v>Moderado</v>
      </c>
      <c r="J34" s="496" t="str">
        <f>'Mapa Final'!N34</f>
        <v xml:space="preserve">Alto </v>
      </c>
      <c r="K34" s="499" t="str">
        <f>'Mapa Final'!AA34</f>
        <v>Media</v>
      </c>
      <c r="L34" s="499" t="str">
        <f>'Mapa Final'!AE34</f>
        <v>Moderado</v>
      </c>
      <c r="M34" s="502" t="str">
        <f>'Mapa Final'!AG34</f>
        <v>Moderado</v>
      </c>
      <c r="N34" s="499" t="str">
        <f>'Mapa Final'!AH34</f>
        <v>Reducir(mitigar)</v>
      </c>
      <c r="O34" s="554" t="s">
        <v>602</v>
      </c>
      <c r="P34" s="493"/>
      <c r="Q34" s="541" t="s">
        <v>10</v>
      </c>
      <c r="R34" s="544">
        <v>44378</v>
      </c>
      <c r="S34" s="544">
        <v>44469</v>
      </c>
      <c r="T34" s="554" t="s">
        <v>603</v>
      </c>
    </row>
    <row r="35" spans="1:20" ht="51" customHeight="1">
      <c r="A35" s="506"/>
      <c r="B35" s="338"/>
      <c r="C35" s="509"/>
      <c r="D35" s="562" t="s">
        <v>345</v>
      </c>
      <c r="E35" s="512"/>
      <c r="F35" s="512"/>
      <c r="G35" s="512"/>
      <c r="H35" s="515"/>
      <c r="I35" s="518"/>
      <c r="J35" s="497"/>
      <c r="K35" s="500"/>
      <c r="L35" s="500"/>
      <c r="M35" s="503"/>
      <c r="N35" s="500"/>
      <c r="O35" s="555"/>
      <c r="P35" s="494"/>
      <c r="Q35" s="542"/>
      <c r="R35" s="542"/>
      <c r="S35" s="542"/>
      <c r="T35" s="555"/>
    </row>
    <row r="36" spans="1:20" ht="30" customHeight="1">
      <c r="A36" s="506"/>
      <c r="B36" s="338"/>
      <c r="C36" s="509"/>
      <c r="D36" s="560" t="s">
        <v>348</v>
      </c>
      <c r="E36" s="512"/>
      <c r="F36" s="512"/>
      <c r="G36" s="512"/>
      <c r="H36" s="515"/>
      <c r="I36" s="518"/>
      <c r="J36" s="497"/>
      <c r="K36" s="500"/>
      <c r="L36" s="500"/>
      <c r="M36" s="503"/>
      <c r="N36" s="500"/>
      <c r="O36" s="555"/>
      <c r="P36" s="494"/>
      <c r="Q36" s="542"/>
      <c r="R36" s="542"/>
      <c r="S36" s="542"/>
      <c r="T36" s="555"/>
    </row>
    <row r="37" spans="1:20">
      <c r="A37" s="505">
        <f>'Mapa Final'!A39</f>
        <v>0</v>
      </c>
      <c r="B37" s="491">
        <f>'Mapa Final'!B39</f>
        <v>0</v>
      </c>
      <c r="C37" s="508">
        <f>'Mapa Final'!C39</f>
        <v>0</v>
      </c>
      <c r="D37" s="508">
        <f>'Mapa Final'!D39</f>
        <v>0</v>
      </c>
      <c r="E37" s="511">
        <f>'Mapa Final'!E39</f>
        <v>0</v>
      </c>
      <c r="F37" s="511">
        <f>'Mapa Final'!F39</f>
        <v>0</v>
      </c>
      <c r="G37" s="511">
        <f>'Mapa Final'!G39</f>
        <v>0</v>
      </c>
      <c r="H37" s="514" t="str">
        <f>'Mapa Final'!I39</f>
        <v>Muy Baja</v>
      </c>
      <c r="I37" s="517" t="b">
        <f>'Mapa Final'!L39</f>
        <v>0</v>
      </c>
      <c r="J37" s="496" t="e">
        <f>'Mapa Final'!N39</f>
        <v>#N/A</v>
      </c>
      <c r="K37" s="499" t="e">
        <f>'Mapa Final'!AA39</f>
        <v>#DIV/0!</v>
      </c>
      <c r="L37" s="499" t="e">
        <f>'Mapa Final'!AE39</f>
        <v>#DIV/0!</v>
      </c>
      <c r="M37" s="502" t="e">
        <f>'Mapa Final'!AG39</f>
        <v>#DIV/0!</v>
      </c>
      <c r="N37" s="499">
        <f>'Mapa Final'!AH39</f>
        <v>0</v>
      </c>
      <c r="O37" s="493"/>
      <c r="P37" s="493"/>
      <c r="Q37" s="493"/>
      <c r="R37" s="493"/>
      <c r="S37" s="493"/>
      <c r="T37" s="493"/>
    </row>
    <row r="38" spans="1:20">
      <c r="A38" s="506"/>
      <c r="B38" s="338"/>
      <c r="C38" s="509"/>
      <c r="D38" s="509"/>
      <c r="E38" s="512"/>
      <c r="F38" s="512"/>
      <c r="G38" s="512"/>
      <c r="H38" s="515"/>
      <c r="I38" s="518"/>
      <c r="J38" s="497"/>
      <c r="K38" s="500"/>
      <c r="L38" s="500"/>
      <c r="M38" s="503"/>
      <c r="N38" s="500"/>
      <c r="O38" s="494"/>
      <c r="P38" s="494"/>
      <c r="Q38" s="494"/>
      <c r="R38" s="494"/>
      <c r="S38" s="494"/>
      <c r="T38" s="494"/>
    </row>
    <row r="39" spans="1:20">
      <c r="A39" s="506"/>
      <c r="B39" s="338"/>
      <c r="C39" s="509"/>
      <c r="D39" s="509"/>
      <c r="E39" s="512"/>
      <c r="F39" s="512"/>
      <c r="G39" s="512"/>
      <c r="H39" s="515"/>
      <c r="I39" s="518"/>
      <c r="J39" s="497"/>
      <c r="K39" s="500"/>
      <c r="L39" s="500"/>
      <c r="M39" s="503"/>
      <c r="N39" s="500"/>
      <c r="O39" s="494"/>
      <c r="P39" s="494"/>
      <c r="Q39" s="494"/>
      <c r="R39" s="494"/>
      <c r="S39" s="494"/>
      <c r="T39" s="494"/>
    </row>
    <row r="40" spans="1:20">
      <c r="A40" s="506"/>
      <c r="B40" s="338"/>
      <c r="C40" s="509"/>
      <c r="D40" s="509"/>
      <c r="E40" s="512"/>
      <c r="F40" s="512"/>
      <c r="G40" s="512"/>
      <c r="H40" s="515"/>
      <c r="I40" s="518"/>
      <c r="J40" s="497"/>
      <c r="K40" s="500"/>
      <c r="L40" s="500"/>
      <c r="M40" s="503"/>
      <c r="N40" s="500"/>
      <c r="O40" s="494"/>
      <c r="P40" s="494"/>
      <c r="Q40" s="494"/>
      <c r="R40" s="494"/>
      <c r="S40" s="494"/>
      <c r="T40" s="494"/>
    </row>
    <row r="41" spans="1:20" ht="15.75" thickBot="1">
      <c r="A41" s="507"/>
      <c r="B41" s="492"/>
      <c r="C41" s="510"/>
      <c r="D41" s="510"/>
      <c r="E41" s="513"/>
      <c r="F41" s="513"/>
      <c r="G41" s="513"/>
      <c r="H41" s="516"/>
      <c r="I41" s="519"/>
      <c r="J41" s="498"/>
      <c r="K41" s="501"/>
      <c r="L41" s="501"/>
      <c r="M41" s="504"/>
      <c r="N41" s="501"/>
      <c r="O41" s="495"/>
      <c r="P41" s="495"/>
      <c r="Q41" s="495"/>
      <c r="R41" s="495"/>
      <c r="S41" s="495"/>
      <c r="T41" s="495"/>
    </row>
  </sheetData>
  <mergeCells count="156">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M20:M24"/>
    <mergeCell ref="N20:N24"/>
    <mergeCell ref="O20:O24"/>
    <mergeCell ref="P20:P24"/>
    <mergeCell ref="Q20:Q24"/>
    <mergeCell ref="R20:R24"/>
    <mergeCell ref="G20:G24"/>
    <mergeCell ref="H20:H24"/>
    <mergeCell ref="I20:I24"/>
    <mergeCell ref="J20:J24"/>
    <mergeCell ref="K20:K24"/>
    <mergeCell ref="L20:L24"/>
    <mergeCell ref="A25:A29"/>
    <mergeCell ref="C25:C29"/>
    <mergeCell ref="D25:D29"/>
    <mergeCell ref="E25:E29"/>
    <mergeCell ref="F25:F29"/>
    <mergeCell ref="S25:S29"/>
    <mergeCell ref="T25:T29"/>
    <mergeCell ref="N25:N29"/>
    <mergeCell ref="O25:O29"/>
    <mergeCell ref="P25:P29"/>
    <mergeCell ref="Q25:Q29"/>
    <mergeCell ref="R25:R29"/>
    <mergeCell ref="C30:C33"/>
    <mergeCell ref="E30:E33"/>
    <mergeCell ref="F30:F33"/>
    <mergeCell ref="G30:G33"/>
    <mergeCell ref="H30:H33"/>
    <mergeCell ref="I30:I33"/>
    <mergeCell ref="M25:M29"/>
    <mergeCell ref="G25:G29"/>
    <mergeCell ref="H25:H29"/>
    <mergeCell ref="I25:I29"/>
    <mergeCell ref="J25:J29"/>
    <mergeCell ref="K25:K29"/>
    <mergeCell ref="L25:L29"/>
    <mergeCell ref="P30:P33"/>
    <mergeCell ref="Q30:Q33"/>
    <mergeCell ref="R30:R33"/>
    <mergeCell ref="S30:S33"/>
    <mergeCell ref="T30:T33"/>
    <mergeCell ref="A34:A36"/>
    <mergeCell ref="C34:C36"/>
    <mergeCell ref="E34:E36"/>
    <mergeCell ref="F34:F36"/>
    <mergeCell ref="J30:J33"/>
    <mergeCell ref="K30:K33"/>
    <mergeCell ref="L30:L33"/>
    <mergeCell ref="M30:M33"/>
    <mergeCell ref="N30:N33"/>
    <mergeCell ref="O30:O33"/>
    <mergeCell ref="S34:S36"/>
    <mergeCell ref="T34:T36"/>
    <mergeCell ref="N34:N36"/>
    <mergeCell ref="O34:O36"/>
    <mergeCell ref="P34:P36"/>
    <mergeCell ref="Q34:Q36"/>
    <mergeCell ref="R34:R36"/>
    <mergeCell ref="A30:A33"/>
    <mergeCell ref="A37:A41"/>
    <mergeCell ref="C37:C41"/>
    <mergeCell ref="D37:D41"/>
    <mergeCell ref="E37:E41"/>
    <mergeCell ref="F37:F41"/>
    <mergeCell ref="G37:G41"/>
    <mergeCell ref="H37:H41"/>
    <mergeCell ref="I37:I41"/>
    <mergeCell ref="M34:M36"/>
    <mergeCell ref="G34:G36"/>
    <mergeCell ref="H34:H36"/>
    <mergeCell ref="I34:I36"/>
    <mergeCell ref="J34:J36"/>
    <mergeCell ref="K34:K36"/>
    <mergeCell ref="L34:L36"/>
    <mergeCell ref="B37:B41"/>
    <mergeCell ref="P37:P41"/>
    <mergeCell ref="Q37:Q41"/>
    <mergeCell ref="R37:R41"/>
    <mergeCell ref="S37:S41"/>
    <mergeCell ref="T37:T41"/>
    <mergeCell ref="J37:J41"/>
    <mergeCell ref="K37:K41"/>
    <mergeCell ref="L37:L41"/>
    <mergeCell ref="M37:M41"/>
    <mergeCell ref="N37:N41"/>
    <mergeCell ref="O37:O41"/>
    <mergeCell ref="B10:B14"/>
    <mergeCell ref="B15:B19"/>
    <mergeCell ref="B20:B24"/>
    <mergeCell ref="B25:B29"/>
    <mergeCell ref="B30:B33"/>
    <mergeCell ref="B34:B36"/>
  </mergeCells>
  <conditionalFormatting sqref="D8:G8 H7 H42:J1048576 A7:B7 D36">
    <cfRule type="containsText" dxfId="1010" priority="705" operator="containsText" text="3- Moderado">
      <formula>NOT(ISERROR(SEARCH("3- Moderado",A7)))</formula>
    </cfRule>
    <cfRule type="containsText" dxfId="1009" priority="706" operator="containsText" text="6- Moderado">
      <formula>NOT(ISERROR(SEARCH("6- Moderado",A7)))</formula>
    </cfRule>
    <cfRule type="containsText" dxfId="1008" priority="707" operator="containsText" text="4- Moderado">
      <formula>NOT(ISERROR(SEARCH("4- Moderado",A7)))</formula>
    </cfRule>
    <cfRule type="containsText" dxfId="1007" priority="708" operator="containsText" text="3- Bajo">
      <formula>NOT(ISERROR(SEARCH("3- Bajo",A7)))</formula>
    </cfRule>
    <cfRule type="containsText" dxfId="1006" priority="709" operator="containsText" text="4- Bajo">
      <formula>NOT(ISERROR(SEARCH("4- Bajo",A7)))</formula>
    </cfRule>
    <cfRule type="containsText" dxfId="1005" priority="710" operator="containsText" text="1- Bajo">
      <formula>NOT(ISERROR(SEARCH("1- Bajo",A7)))</formula>
    </cfRule>
  </conditionalFormatting>
  <conditionalFormatting sqref="H8:J8">
    <cfRule type="containsText" dxfId="1004" priority="698" operator="containsText" text="3- Moderado">
      <formula>NOT(ISERROR(SEARCH("3- Moderado",H8)))</formula>
    </cfRule>
    <cfRule type="containsText" dxfId="1003" priority="699" operator="containsText" text="6- Moderado">
      <formula>NOT(ISERROR(SEARCH("6- Moderado",H8)))</formula>
    </cfRule>
    <cfRule type="containsText" dxfId="1002" priority="700" operator="containsText" text="4- Moderado">
      <formula>NOT(ISERROR(SEARCH("4- Moderado",H8)))</formula>
    </cfRule>
    <cfRule type="containsText" dxfId="1001" priority="701" operator="containsText" text="3- Bajo">
      <formula>NOT(ISERROR(SEARCH("3- Bajo",H8)))</formula>
    </cfRule>
    <cfRule type="containsText" dxfId="1000" priority="702" operator="containsText" text="4- Bajo">
      <formula>NOT(ISERROR(SEARCH("4- Bajo",H8)))</formula>
    </cfRule>
    <cfRule type="containsText" dxfId="999" priority="704" operator="containsText" text="1- Bajo">
      <formula>NOT(ISERROR(SEARCH("1- Bajo",H8)))</formula>
    </cfRule>
  </conditionalFormatting>
  <conditionalFormatting sqref="J8 J42:J1048576">
    <cfRule type="containsText" dxfId="998" priority="687" operator="containsText" text="25- Extremo">
      <formula>NOT(ISERROR(SEARCH("25- Extremo",J8)))</formula>
    </cfRule>
    <cfRule type="containsText" dxfId="997" priority="688" operator="containsText" text="20- Extremo">
      <formula>NOT(ISERROR(SEARCH("20- Extremo",J8)))</formula>
    </cfRule>
    <cfRule type="containsText" dxfId="996" priority="689" operator="containsText" text="15- Extremo">
      <formula>NOT(ISERROR(SEARCH("15- Extremo",J8)))</formula>
    </cfRule>
    <cfRule type="containsText" dxfId="995" priority="690" operator="containsText" text="10- Extremo">
      <formula>NOT(ISERROR(SEARCH("10- Extremo",J8)))</formula>
    </cfRule>
    <cfRule type="containsText" dxfId="994" priority="691" operator="containsText" text="5- Extremo">
      <formula>NOT(ISERROR(SEARCH("5- Extremo",J8)))</formula>
    </cfRule>
    <cfRule type="containsText" dxfId="993" priority="692" operator="containsText" text="12- Alto">
      <formula>NOT(ISERROR(SEARCH("12- Alto",J8)))</formula>
    </cfRule>
    <cfRule type="containsText" dxfId="992" priority="693" operator="containsText" text="10- Alto">
      <formula>NOT(ISERROR(SEARCH("10- Alto",J8)))</formula>
    </cfRule>
    <cfRule type="containsText" dxfId="991" priority="694" operator="containsText" text="9- Alto">
      <formula>NOT(ISERROR(SEARCH("9- Alto",J8)))</formula>
    </cfRule>
    <cfRule type="containsText" dxfId="990" priority="695" operator="containsText" text="8- Alto">
      <formula>NOT(ISERROR(SEARCH("8- Alto",J8)))</formula>
    </cfRule>
    <cfRule type="containsText" dxfId="989" priority="696" operator="containsText" text="5- Alto">
      <formula>NOT(ISERROR(SEARCH("5- Alto",J8)))</formula>
    </cfRule>
    <cfRule type="containsText" dxfId="988" priority="697" operator="containsText" text="4- Alto">
      <formula>NOT(ISERROR(SEARCH("4- Alto",J8)))</formula>
    </cfRule>
    <cfRule type="containsText" dxfId="987" priority="703" operator="containsText" text="2- Bajo">
      <formula>NOT(ISERROR(SEARCH("2- Bajo",J8)))</formula>
    </cfRule>
  </conditionalFormatting>
  <conditionalFormatting sqref="K10:L10 K15:L15 K20:L20">
    <cfRule type="containsText" dxfId="986" priority="681" operator="containsText" text="3- Moderado">
      <formula>NOT(ISERROR(SEARCH("3- Moderado",K10)))</formula>
    </cfRule>
    <cfRule type="containsText" dxfId="985" priority="682" operator="containsText" text="6- Moderado">
      <formula>NOT(ISERROR(SEARCH("6- Moderado",K10)))</formula>
    </cfRule>
    <cfRule type="containsText" dxfId="984" priority="683" operator="containsText" text="4- Moderado">
      <formula>NOT(ISERROR(SEARCH("4- Moderado",K10)))</formula>
    </cfRule>
    <cfRule type="containsText" dxfId="983" priority="684" operator="containsText" text="3- Bajo">
      <formula>NOT(ISERROR(SEARCH("3- Bajo",K10)))</formula>
    </cfRule>
    <cfRule type="containsText" dxfId="982" priority="685" operator="containsText" text="4- Bajo">
      <formula>NOT(ISERROR(SEARCH("4- Bajo",K10)))</formula>
    </cfRule>
    <cfRule type="containsText" dxfId="981" priority="686" operator="containsText" text="1- Bajo">
      <formula>NOT(ISERROR(SEARCH("1- Bajo",K10)))</formula>
    </cfRule>
  </conditionalFormatting>
  <conditionalFormatting sqref="H10:I10 H15:I15 H20:I20">
    <cfRule type="containsText" dxfId="980" priority="675" operator="containsText" text="3- Moderado">
      <formula>NOT(ISERROR(SEARCH("3- Moderado",H10)))</formula>
    </cfRule>
    <cfRule type="containsText" dxfId="979" priority="676" operator="containsText" text="6- Moderado">
      <formula>NOT(ISERROR(SEARCH("6- Moderado",H10)))</formula>
    </cfRule>
    <cfRule type="containsText" dxfId="978" priority="677" operator="containsText" text="4- Moderado">
      <formula>NOT(ISERROR(SEARCH("4- Moderado",H10)))</formula>
    </cfRule>
    <cfRule type="containsText" dxfId="977" priority="678" operator="containsText" text="3- Bajo">
      <formula>NOT(ISERROR(SEARCH("3- Bajo",H10)))</formula>
    </cfRule>
    <cfRule type="containsText" dxfId="976" priority="679" operator="containsText" text="4- Bajo">
      <formula>NOT(ISERROR(SEARCH("4- Bajo",H10)))</formula>
    </cfRule>
    <cfRule type="containsText" dxfId="975" priority="680" operator="containsText" text="1- Bajo">
      <formula>NOT(ISERROR(SEARCH("1- Bajo",H10)))</formula>
    </cfRule>
  </conditionalFormatting>
  <conditionalFormatting sqref="A10:E10 E15 A15:B15 B20 B25 B30 B34 B37">
    <cfRule type="containsText" dxfId="974" priority="669" operator="containsText" text="3- Moderado">
      <formula>NOT(ISERROR(SEARCH("3- Moderado",A10)))</formula>
    </cfRule>
    <cfRule type="containsText" dxfId="973" priority="670" operator="containsText" text="6- Moderado">
      <formula>NOT(ISERROR(SEARCH("6- Moderado",A10)))</formula>
    </cfRule>
    <cfRule type="containsText" dxfId="972" priority="671" operator="containsText" text="4- Moderado">
      <formula>NOT(ISERROR(SEARCH("4- Moderado",A10)))</formula>
    </cfRule>
    <cfRule type="containsText" dxfId="971" priority="672" operator="containsText" text="3- Bajo">
      <formula>NOT(ISERROR(SEARCH("3- Bajo",A10)))</formula>
    </cfRule>
    <cfRule type="containsText" dxfId="970" priority="673" operator="containsText" text="4- Bajo">
      <formula>NOT(ISERROR(SEARCH("4- Bajo",A10)))</formula>
    </cfRule>
    <cfRule type="containsText" dxfId="969" priority="674" operator="containsText" text="1- Bajo">
      <formula>NOT(ISERROR(SEARCH("1- Bajo",A10)))</formula>
    </cfRule>
  </conditionalFormatting>
  <conditionalFormatting sqref="F10:G10 F15:G15">
    <cfRule type="containsText" dxfId="968" priority="663" operator="containsText" text="3- Moderado">
      <formula>NOT(ISERROR(SEARCH("3- Moderado",F10)))</formula>
    </cfRule>
    <cfRule type="containsText" dxfId="967" priority="664" operator="containsText" text="6- Moderado">
      <formula>NOT(ISERROR(SEARCH("6- Moderado",F10)))</formula>
    </cfRule>
    <cfRule type="containsText" dxfId="966" priority="665" operator="containsText" text="4- Moderado">
      <formula>NOT(ISERROR(SEARCH("4- Moderado",F10)))</formula>
    </cfRule>
    <cfRule type="containsText" dxfId="965" priority="666" operator="containsText" text="3- Bajo">
      <formula>NOT(ISERROR(SEARCH("3- Bajo",F10)))</formula>
    </cfRule>
    <cfRule type="containsText" dxfId="964" priority="667" operator="containsText" text="4- Bajo">
      <formula>NOT(ISERROR(SEARCH("4- Bajo",F10)))</formula>
    </cfRule>
    <cfRule type="containsText" dxfId="963" priority="668" operator="containsText" text="1- Bajo">
      <formula>NOT(ISERROR(SEARCH("1- Bajo",F10)))</formula>
    </cfRule>
  </conditionalFormatting>
  <conditionalFormatting sqref="K8">
    <cfRule type="containsText" dxfId="962" priority="657" operator="containsText" text="3- Moderado">
      <formula>NOT(ISERROR(SEARCH("3- Moderado",K8)))</formula>
    </cfRule>
    <cfRule type="containsText" dxfId="961" priority="658" operator="containsText" text="6- Moderado">
      <formula>NOT(ISERROR(SEARCH("6- Moderado",K8)))</formula>
    </cfRule>
    <cfRule type="containsText" dxfId="960" priority="659" operator="containsText" text="4- Moderado">
      <formula>NOT(ISERROR(SEARCH("4- Moderado",K8)))</formula>
    </cfRule>
    <cfRule type="containsText" dxfId="959" priority="660" operator="containsText" text="3- Bajo">
      <formula>NOT(ISERROR(SEARCH("3- Bajo",K8)))</formula>
    </cfRule>
    <cfRule type="containsText" dxfId="958" priority="661" operator="containsText" text="4- Bajo">
      <formula>NOT(ISERROR(SEARCH("4- Bajo",K8)))</formula>
    </cfRule>
    <cfRule type="containsText" dxfId="957" priority="662" operator="containsText" text="1- Bajo">
      <formula>NOT(ISERROR(SEARCH("1- Bajo",K8)))</formula>
    </cfRule>
  </conditionalFormatting>
  <conditionalFormatting sqref="L8">
    <cfRule type="containsText" dxfId="956" priority="651" operator="containsText" text="3- Moderado">
      <formula>NOT(ISERROR(SEARCH("3- Moderado",L8)))</formula>
    </cfRule>
    <cfRule type="containsText" dxfId="955" priority="652" operator="containsText" text="6- Moderado">
      <formula>NOT(ISERROR(SEARCH("6- Moderado",L8)))</formula>
    </cfRule>
    <cfRule type="containsText" dxfId="954" priority="653" operator="containsText" text="4- Moderado">
      <formula>NOT(ISERROR(SEARCH("4- Moderado",L8)))</formula>
    </cfRule>
    <cfRule type="containsText" dxfId="953" priority="654" operator="containsText" text="3- Bajo">
      <formula>NOT(ISERROR(SEARCH("3- Bajo",L8)))</formula>
    </cfRule>
    <cfRule type="containsText" dxfId="952" priority="655" operator="containsText" text="4- Bajo">
      <formula>NOT(ISERROR(SEARCH("4- Bajo",L8)))</formula>
    </cfRule>
    <cfRule type="containsText" dxfId="951" priority="656" operator="containsText" text="1- Bajo">
      <formula>NOT(ISERROR(SEARCH("1- Bajo",L8)))</formula>
    </cfRule>
  </conditionalFormatting>
  <conditionalFormatting sqref="M8">
    <cfRule type="containsText" dxfId="950" priority="645" operator="containsText" text="3- Moderado">
      <formula>NOT(ISERROR(SEARCH("3- Moderado",M8)))</formula>
    </cfRule>
    <cfRule type="containsText" dxfId="949" priority="646" operator="containsText" text="6- Moderado">
      <formula>NOT(ISERROR(SEARCH("6- Moderado",M8)))</formula>
    </cfRule>
    <cfRule type="containsText" dxfId="948" priority="647" operator="containsText" text="4- Moderado">
      <formula>NOT(ISERROR(SEARCH("4- Moderado",M8)))</formula>
    </cfRule>
    <cfRule type="containsText" dxfId="947" priority="648" operator="containsText" text="3- Bajo">
      <formula>NOT(ISERROR(SEARCH("3- Bajo",M8)))</formula>
    </cfRule>
    <cfRule type="containsText" dxfId="946" priority="649" operator="containsText" text="4- Bajo">
      <formula>NOT(ISERROR(SEARCH("4- Bajo",M8)))</formula>
    </cfRule>
    <cfRule type="containsText" dxfId="945" priority="650" operator="containsText" text="1- Bajo">
      <formula>NOT(ISERROR(SEARCH("1- Bajo",M8)))</formula>
    </cfRule>
  </conditionalFormatting>
  <conditionalFormatting sqref="J10:J24">
    <cfRule type="containsText" dxfId="944" priority="640" operator="containsText" text="Bajo">
      <formula>NOT(ISERROR(SEARCH("Bajo",J10)))</formula>
    </cfRule>
    <cfRule type="containsText" dxfId="943" priority="641" operator="containsText" text="Moderado">
      <formula>NOT(ISERROR(SEARCH("Moderado",J10)))</formula>
    </cfRule>
    <cfRule type="containsText" dxfId="942" priority="642" operator="containsText" text="Alto">
      <formula>NOT(ISERROR(SEARCH("Alto",J10)))</formula>
    </cfRule>
    <cfRule type="containsText" dxfId="941" priority="643" operator="containsText" text="Extremo">
      <formula>NOT(ISERROR(SEARCH("Extremo",J10)))</formula>
    </cfRule>
    <cfRule type="colorScale" priority="644">
      <colorScale>
        <cfvo type="min"/>
        <cfvo type="max"/>
        <color rgb="FFFF7128"/>
        <color rgb="FFFFEF9C"/>
      </colorScale>
    </cfRule>
  </conditionalFormatting>
  <conditionalFormatting sqref="M10:M24">
    <cfRule type="containsText" dxfId="940" priority="615" operator="containsText" text="Moderado">
      <formula>NOT(ISERROR(SEARCH("Moderado",M10)))</formula>
    </cfRule>
    <cfRule type="containsText" dxfId="939" priority="635" operator="containsText" text="Bajo">
      <formula>NOT(ISERROR(SEARCH("Bajo",M10)))</formula>
    </cfRule>
    <cfRule type="containsText" dxfId="938" priority="636" operator="containsText" text="Moderado">
      <formula>NOT(ISERROR(SEARCH("Moderado",M10)))</formula>
    </cfRule>
    <cfRule type="containsText" dxfId="937" priority="637" operator="containsText" text="Alto">
      <formula>NOT(ISERROR(SEARCH("Alto",M10)))</formula>
    </cfRule>
    <cfRule type="containsText" dxfId="936" priority="638" operator="containsText" text="Extremo">
      <formula>NOT(ISERROR(SEARCH("Extremo",M10)))</formula>
    </cfRule>
    <cfRule type="colorScale" priority="639">
      <colorScale>
        <cfvo type="min"/>
        <cfvo type="max"/>
        <color rgb="FFFF7128"/>
        <color rgb="FFFFEF9C"/>
      </colorScale>
    </cfRule>
  </conditionalFormatting>
  <conditionalFormatting sqref="N10 N15 N20">
    <cfRule type="containsText" dxfId="935" priority="629" operator="containsText" text="3- Moderado">
      <formula>NOT(ISERROR(SEARCH("3- Moderado",N10)))</formula>
    </cfRule>
    <cfRule type="containsText" dxfId="934" priority="630" operator="containsText" text="6- Moderado">
      <formula>NOT(ISERROR(SEARCH("6- Moderado",N10)))</formula>
    </cfRule>
    <cfRule type="containsText" dxfId="933" priority="631" operator="containsText" text="4- Moderado">
      <formula>NOT(ISERROR(SEARCH("4- Moderado",N10)))</formula>
    </cfRule>
    <cfRule type="containsText" dxfId="932" priority="632" operator="containsText" text="3- Bajo">
      <formula>NOT(ISERROR(SEARCH("3- Bajo",N10)))</formula>
    </cfRule>
    <cfRule type="containsText" dxfId="931" priority="633" operator="containsText" text="4- Bajo">
      <formula>NOT(ISERROR(SEARCH("4- Bajo",N10)))</formula>
    </cfRule>
    <cfRule type="containsText" dxfId="930" priority="634" operator="containsText" text="1- Bajo">
      <formula>NOT(ISERROR(SEARCH("1- Bajo",N10)))</formula>
    </cfRule>
  </conditionalFormatting>
  <conditionalFormatting sqref="H10:H24 H34:H36">
    <cfRule type="containsText" dxfId="929" priority="616" operator="containsText" text="Muy Alta">
      <formula>NOT(ISERROR(SEARCH("Muy Alta",H10)))</formula>
    </cfRule>
    <cfRule type="containsText" dxfId="928" priority="617" operator="containsText" text="Alta">
      <formula>NOT(ISERROR(SEARCH("Alta",H10)))</formula>
    </cfRule>
    <cfRule type="containsText" dxfId="927" priority="618" operator="containsText" text="Muy Alta">
      <formula>NOT(ISERROR(SEARCH("Muy Alta",H10)))</formula>
    </cfRule>
    <cfRule type="containsText" dxfId="926" priority="623" operator="containsText" text="Muy Baja">
      <formula>NOT(ISERROR(SEARCH("Muy Baja",H10)))</formula>
    </cfRule>
    <cfRule type="containsText" dxfId="925" priority="624" operator="containsText" text="Baja">
      <formula>NOT(ISERROR(SEARCH("Baja",H10)))</formula>
    </cfRule>
    <cfRule type="containsText" dxfId="924" priority="625" operator="containsText" text="Media">
      <formula>NOT(ISERROR(SEARCH("Media",H10)))</formula>
    </cfRule>
    <cfRule type="containsText" dxfId="923" priority="626" operator="containsText" text="Alta">
      <formula>NOT(ISERROR(SEARCH("Alta",H10)))</formula>
    </cfRule>
    <cfRule type="containsText" dxfId="922" priority="628" operator="containsText" text="Muy Alta">
      <formula>NOT(ISERROR(SEARCH("Muy Alta",H10)))</formula>
    </cfRule>
  </conditionalFormatting>
  <conditionalFormatting sqref="I10:I24 I34:I36">
    <cfRule type="containsText" dxfId="921" priority="619" operator="containsText" text="Catastrófico">
      <formula>NOT(ISERROR(SEARCH("Catastrófico",I10)))</formula>
    </cfRule>
    <cfRule type="containsText" dxfId="920" priority="620" operator="containsText" text="Mayor">
      <formula>NOT(ISERROR(SEARCH("Mayor",I10)))</formula>
    </cfRule>
    <cfRule type="containsText" dxfId="919" priority="621" operator="containsText" text="Menor">
      <formula>NOT(ISERROR(SEARCH("Menor",I10)))</formula>
    </cfRule>
    <cfRule type="containsText" dxfId="918" priority="622" operator="containsText" text="Leve">
      <formula>NOT(ISERROR(SEARCH("Leve",I10)))</formula>
    </cfRule>
    <cfRule type="containsText" dxfId="917" priority="627" operator="containsText" text="Moderado">
      <formula>NOT(ISERROR(SEARCH("Moderado",I10)))</formula>
    </cfRule>
  </conditionalFormatting>
  <conditionalFormatting sqref="K10:K24 K34:K36">
    <cfRule type="containsText" dxfId="916" priority="614" operator="containsText" text="Media">
      <formula>NOT(ISERROR(SEARCH("Media",K10)))</formula>
    </cfRule>
  </conditionalFormatting>
  <conditionalFormatting sqref="L10:L24 L34:L36 J34:J36">
    <cfRule type="containsText" dxfId="915" priority="613" operator="containsText" text="Moderado">
      <formula>NOT(ISERROR(SEARCH("Moderado",J10)))</formula>
    </cfRule>
  </conditionalFormatting>
  <conditionalFormatting sqref="C15">
    <cfRule type="containsText" dxfId="914" priority="607" operator="containsText" text="3- Moderado">
      <formula>NOT(ISERROR(SEARCH("3- Moderado",C15)))</formula>
    </cfRule>
    <cfRule type="containsText" dxfId="913" priority="608" operator="containsText" text="6- Moderado">
      <formula>NOT(ISERROR(SEARCH("6- Moderado",C15)))</formula>
    </cfRule>
    <cfRule type="containsText" dxfId="912" priority="609" operator="containsText" text="4- Moderado">
      <formula>NOT(ISERROR(SEARCH("4- Moderado",C15)))</formula>
    </cfRule>
    <cfRule type="containsText" dxfId="911" priority="610" operator="containsText" text="3- Bajo">
      <formula>NOT(ISERROR(SEARCH("3- Bajo",C15)))</formula>
    </cfRule>
    <cfRule type="containsText" dxfId="910" priority="611" operator="containsText" text="4- Bajo">
      <formula>NOT(ISERROR(SEARCH("4- Bajo",C15)))</formula>
    </cfRule>
    <cfRule type="containsText" dxfId="909" priority="612" operator="containsText" text="1- Bajo">
      <formula>NOT(ISERROR(SEARCH("1- Bajo",C15)))</formula>
    </cfRule>
  </conditionalFormatting>
  <conditionalFormatting sqref="D15">
    <cfRule type="containsText" dxfId="908" priority="601" operator="containsText" text="3- Moderado">
      <formula>NOT(ISERROR(SEARCH("3- Moderado",D15)))</formula>
    </cfRule>
    <cfRule type="containsText" dxfId="907" priority="602" operator="containsText" text="6- Moderado">
      <formula>NOT(ISERROR(SEARCH("6- Moderado",D15)))</formula>
    </cfRule>
    <cfRule type="containsText" dxfId="906" priority="603" operator="containsText" text="4- Moderado">
      <formula>NOT(ISERROR(SEARCH("4- Moderado",D15)))</formula>
    </cfRule>
    <cfRule type="containsText" dxfId="905" priority="604" operator="containsText" text="3- Bajo">
      <formula>NOT(ISERROR(SEARCH("3- Bajo",D15)))</formula>
    </cfRule>
    <cfRule type="containsText" dxfId="904" priority="605" operator="containsText" text="4- Bajo">
      <formula>NOT(ISERROR(SEARCH("4- Bajo",D15)))</formula>
    </cfRule>
    <cfRule type="containsText" dxfId="903" priority="606" operator="containsText" text="1- Bajo">
      <formula>NOT(ISERROR(SEARCH("1- Bajo",D15)))</formula>
    </cfRule>
  </conditionalFormatting>
  <conditionalFormatting sqref="J10:J24">
    <cfRule type="containsText" dxfId="902" priority="600" operator="containsText" text="Moderado">
      <formula>NOT(ISERROR(SEARCH("Moderado",J10)))</formula>
    </cfRule>
  </conditionalFormatting>
  <conditionalFormatting sqref="J10:J24 J34:J36">
    <cfRule type="containsText" dxfId="901" priority="598" operator="containsText" text="Bajo">
      <formula>NOT(ISERROR(SEARCH("Bajo",J10)))</formula>
    </cfRule>
    <cfRule type="containsText" dxfId="900" priority="599" operator="containsText" text="Extremo">
      <formula>NOT(ISERROR(SEARCH("Extremo",J10)))</formula>
    </cfRule>
  </conditionalFormatting>
  <conditionalFormatting sqref="K10:K24 K34:K36">
    <cfRule type="containsText" dxfId="899" priority="596" operator="containsText" text="Baja">
      <formula>NOT(ISERROR(SEARCH("Baja",K10)))</formula>
    </cfRule>
    <cfRule type="containsText" dxfId="898" priority="597" operator="containsText" text="Muy Baja">
      <formula>NOT(ISERROR(SEARCH("Muy Baja",K10)))</formula>
    </cfRule>
  </conditionalFormatting>
  <conditionalFormatting sqref="K10:K24 K34:K36">
    <cfRule type="containsText" dxfId="897" priority="594" operator="containsText" text="Muy Alta">
      <formula>NOT(ISERROR(SEARCH("Muy Alta",K10)))</formula>
    </cfRule>
    <cfRule type="containsText" dxfId="896" priority="595" operator="containsText" text="Alta">
      <formula>NOT(ISERROR(SEARCH("Alta",K10)))</formula>
    </cfRule>
  </conditionalFormatting>
  <conditionalFormatting sqref="L10:L24 L34:L36">
    <cfRule type="containsText" dxfId="895" priority="590" operator="containsText" text="Catastrófico">
      <formula>NOT(ISERROR(SEARCH("Catastrófico",L10)))</formula>
    </cfRule>
    <cfRule type="containsText" dxfId="894" priority="591" operator="containsText" text="Mayor">
      <formula>NOT(ISERROR(SEARCH("Mayor",L10)))</formula>
    </cfRule>
    <cfRule type="containsText" dxfId="893" priority="592" operator="containsText" text="Menor">
      <formula>NOT(ISERROR(SEARCH("Menor",L10)))</formula>
    </cfRule>
    <cfRule type="containsText" dxfId="892" priority="593" operator="containsText" text="Leve">
      <formula>NOT(ISERROR(SEARCH("Leve",L10)))</formula>
    </cfRule>
  </conditionalFormatting>
  <conditionalFormatting sqref="A20 E20">
    <cfRule type="containsText" dxfId="891" priority="584" operator="containsText" text="3- Moderado">
      <formula>NOT(ISERROR(SEARCH("3- Moderado",A20)))</formula>
    </cfRule>
    <cfRule type="containsText" dxfId="890" priority="585" operator="containsText" text="6- Moderado">
      <formula>NOT(ISERROR(SEARCH("6- Moderado",A20)))</formula>
    </cfRule>
    <cfRule type="containsText" dxfId="889" priority="586" operator="containsText" text="4- Moderado">
      <formula>NOT(ISERROR(SEARCH("4- Moderado",A20)))</formula>
    </cfRule>
    <cfRule type="containsText" dxfId="888" priority="587" operator="containsText" text="3- Bajo">
      <formula>NOT(ISERROR(SEARCH("3- Bajo",A20)))</formula>
    </cfRule>
    <cfRule type="containsText" dxfId="887" priority="588" operator="containsText" text="4- Bajo">
      <formula>NOT(ISERROR(SEARCH("4- Bajo",A20)))</formula>
    </cfRule>
    <cfRule type="containsText" dxfId="886" priority="589" operator="containsText" text="1- Bajo">
      <formula>NOT(ISERROR(SEARCH("1- Bajo",A20)))</formula>
    </cfRule>
  </conditionalFormatting>
  <conditionalFormatting sqref="F20:G20">
    <cfRule type="containsText" dxfId="885" priority="578" operator="containsText" text="3- Moderado">
      <formula>NOT(ISERROR(SEARCH("3- Moderado",F20)))</formula>
    </cfRule>
    <cfRule type="containsText" dxfId="884" priority="579" operator="containsText" text="6- Moderado">
      <formula>NOT(ISERROR(SEARCH("6- Moderado",F20)))</formula>
    </cfRule>
    <cfRule type="containsText" dxfId="883" priority="580" operator="containsText" text="4- Moderado">
      <formula>NOT(ISERROR(SEARCH("4- Moderado",F20)))</formula>
    </cfRule>
    <cfRule type="containsText" dxfId="882" priority="581" operator="containsText" text="3- Bajo">
      <formula>NOT(ISERROR(SEARCH("3- Bajo",F20)))</formula>
    </cfRule>
    <cfRule type="containsText" dxfId="881" priority="582" operator="containsText" text="4- Bajo">
      <formula>NOT(ISERROR(SEARCH("4- Bajo",F20)))</formula>
    </cfRule>
    <cfRule type="containsText" dxfId="880" priority="583" operator="containsText" text="1- Bajo">
      <formula>NOT(ISERROR(SEARCH("1- Bajo",F20)))</formula>
    </cfRule>
  </conditionalFormatting>
  <conditionalFormatting sqref="C20">
    <cfRule type="containsText" dxfId="879" priority="572" operator="containsText" text="3- Moderado">
      <formula>NOT(ISERROR(SEARCH("3- Moderado",C20)))</formula>
    </cfRule>
    <cfRule type="containsText" dxfId="878" priority="573" operator="containsText" text="6- Moderado">
      <formula>NOT(ISERROR(SEARCH("6- Moderado",C20)))</formula>
    </cfRule>
    <cfRule type="containsText" dxfId="877" priority="574" operator="containsText" text="4- Moderado">
      <formula>NOT(ISERROR(SEARCH("4- Moderado",C20)))</formula>
    </cfRule>
    <cfRule type="containsText" dxfId="876" priority="575" operator="containsText" text="3- Bajo">
      <formula>NOT(ISERROR(SEARCH("3- Bajo",C20)))</formula>
    </cfRule>
    <cfRule type="containsText" dxfId="875" priority="576" operator="containsText" text="4- Bajo">
      <formula>NOT(ISERROR(SEARCH("4- Bajo",C20)))</formula>
    </cfRule>
    <cfRule type="containsText" dxfId="874" priority="577" operator="containsText" text="1- Bajo">
      <formula>NOT(ISERROR(SEARCH("1- Bajo",C20)))</formula>
    </cfRule>
  </conditionalFormatting>
  <conditionalFormatting sqref="D20">
    <cfRule type="containsText" dxfId="873" priority="566" operator="containsText" text="3- Moderado">
      <formula>NOT(ISERROR(SEARCH("3- Moderado",D20)))</formula>
    </cfRule>
    <cfRule type="containsText" dxfId="872" priority="567" operator="containsText" text="6- Moderado">
      <formula>NOT(ISERROR(SEARCH("6- Moderado",D20)))</formula>
    </cfRule>
    <cfRule type="containsText" dxfId="871" priority="568" operator="containsText" text="4- Moderado">
      <formula>NOT(ISERROR(SEARCH("4- Moderado",D20)))</formula>
    </cfRule>
    <cfRule type="containsText" dxfId="870" priority="569" operator="containsText" text="3- Bajo">
      <formula>NOT(ISERROR(SEARCH("3- Bajo",D20)))</formula>
    </cfRule>
    <cfRule type="containsText" dxfId="869" priority="570" operator="containsText" text="4- Bajo">
      <formula>NOT(ISERROR(SEARCH("4- Bajo",D20)))</formula>
    </cfRule>
    <cfRule type="containsText" dxfId="868" priority="571" operator="containsText" text="1- Bajo">
      <formula>NOT(ISERROR(SEARCH("1- Bajo",D20)))</formula>
    </cfRule>
  </conditionalFormatting>
  <conditionalFormatting sqref="K25:L25">
    <cfRule type="containsText" dxfId="867" priority="359" operator="containsText" text="3- Moderado">
      <formula>NOT(ISERROR(SEARCH("3- Moderado",K25)))</formula>
    </cfRule>
    <cfRule type="containsText" dxfId="866" priority="360" operator="containsText" text="6- Moderado">
      <formula>NOT(ISERROR(SEARCH("6- Moderado",K25)))</formula>
    </cfRule>
    <cfRule type="containsText" dxfId="865" priority="361" operator="containsText" text="4- Moderado">
      <formula>NOT(ISERROR(SEARCH("4- Moderado",K25)))</formula>
    </cfRule>
    <cfRule type="containsText" dxfId="864" priority="362" operator="containsText" text="3- Bajo">
      <formula>NOT(ISERROR(SEARCH("3- Bajo",K25)))</formula>
    </cfRule>
    <cfRule type="containsText" dxfId="863" priority="363" operator="containsText" text="4- Bajo">
      <formula>NOT(ISERROR(SEARCH("4- Bajo",K25)))</formula>
    </cfRule>
    <cfRule type="containsText" dxfId="862" priority="364" operator="containsText" text="1- Bajo">
      <formula>NOT(ISERROR(SEARCH("1- Bajo",K25)))</formula>
    </cfRule>
  </conditionalFormatting>
  <conditionalFormatting sqref="H25:I25">
    <cfRule type="containsText" dxfId="861" priority="353" operator="containsText" text="3- Moderado">
      <formula>NOT(ISERROR(SEARCH("3- Moderado",H25)))</formula>
    </cfRule>
    <cfRule type="containsText" dxfId="860" priority="354" operator="containsText" text="6- Moderado">
      <formula>NOT(ISERROR(SEARCH("6- Moderado",H25)))</formula>
    </cfRule>
    <cfRule type="containsText" dxfId="859" priority="355" operator="containsText" text="4- Moderado">
      <formula>NOT(ISERROR(SEARCH("4- Moderado",H25)))</formula>
    </cfRule>
    <cfRule type="containsText" dxfId="858" priority="356" operator="containsText" text="3- Bajo">
      <formula>NOT(ISERROR(SEARCH("3- Bajo",H25)))</formula>
    </cfRule>
    <cfRule type="containsText" dxfId="857" priority="357" operator="containsText" text="4- Bajo">
      <formula>NOT(ISERROR(SEARCH("4- Bajo",H25)))</formula>
    </cfRule>
    <cfRule type="containsText" dxfId="856" priority="358" operator="containsText" text="1- Bajo">
      <formula>NOT(ISERROR(SEARCH("1- Bajo",H25)))</formula>
    </cfRule>
  </conditionalFormatting>
  <conditionalFormatting sqref="A25 C25:E25">
    <cfRule type="containsText" dxfId="855" priority="347" operator="containsText" text="3- Moderado">
      <formula>NOT(ISERROR(SEARCH("3- Moderado",A25)))</formula>
    </cfRule>
    <cfRule type="containsText" dxfId="854" priority="348" operator="containsText" text="6- Moderado">
      <formula>NOT(ISERROR(SEARCH("6- Moderado",A25)))</formula>
    </cfRule>
    <cfRule type="containsText" dxfId="853" priority="349" operator="containsText" text="4- Moderado">
      <formula>NOT(ISERROR(SEARCH("4- Moderado",A25)))</formula>
    </cfRule>
    <cfRule type="containsText" dxfId="852" priority="350" operator="containsText" text="3- Bajo">
      <formula>NOT(ISERROR(SEARCH("3- Bajo",A25)))</formula>
    </cfRule>
    <cfRule type="containsText" dxfId="851" priority="351" operator="containsText" text="4- Bajo">
      <formula>NOT(ISERROR(SEARCH("4- Bajo",A25)))</formula>
    </cfRule>
    <cfRule type="containsText" dxfId="850" priority="352" operator="containsText" text="1- Bajo">
      <formula>NOT(ISERROR(SEARCH("1- Bajo",A25)))</formula>
    </cfRule>
  </conditionalFormatting>
  <conditionalFormatting sqref="F25:G25">
    <cfRule type="containsText" dxfId="849" priority="341" operator="containsText" text="3- Moderado">
      <formula>NOT(ISERROR(SEARCH("3- Moderado",F25)))</formula>
    </cfRule>
    <cfRule type="containsText" dxfId="848" priority="342" operator="containsText" text="6- Moderado">
      <formula>NOT(ISERROR(SEARCH("6- Moderado",F25)))</formula>
    </cfRule>
    <cfRule type="containsText" dxfId="847" priority="343" operator="containsText" text="4- Moderado">
      <formula>NOT(ISERROR(SEARCH("4- Moderado",F25)))</formula>
    </cfRule>
    <cfRule type="containsText" dxfId="846" priority="344" operator="containsText" text="3- Bajo">
      <formula>NOT(ISERROR(SEARCH("3- Bajo",F25)))</formula>
    </cfRule>
    <cfRule type="containsText" dxfId="845" priority="345" operator="containsText" text="4- Bajo">
      <formula>NOT(ISERROR(SEARCH("4- Bajo",F25)))</formula>
    </cfRule>
    <cfRule type="containsText" dxfId="844" priority="346" operator="containsText" text="1- Bajo">
      <formula>NOT(ISERROR(SEARCH("1- Bajo",F25)))</formula>
    </cfRule>
  </conditionalFormatting>
  <conditionalFormatting sqref="J25:J29">
    <cfRule type="containsText" dxfId="843" priority="336" operator="containsText" text="Bajo">
      <formula>NOT(ISERROR(SEARCH("Bajo",J25)))</formula>
    </cfRule>
    <cfRule type="containsText" dxfId="842" priority="337" operator="containsText" text="Moderado">
      <formula>NOT(ISERROR(SEARCH("Moderado",J25)))</formula>
    </cfRule>
    <cfRule type="containsText" dxfId="841" priority="338" operator="containsText" text="Alto">
      <formula>NOT(ISERROR(SEARCH("Alto",J25)))</formula>
    </cfRule>
    <cfRule type="containsText" dxfId="840" priority="339" operator="containsText" text="Extremo">
      <formula>NOT(ISERROR(SEARCH("Extremo",J25)))</formula>
    </cfRule>
    <cfRule type="colorScale" priority="340">
      <colorScale>
        <cfvo type="min"/>
        <cfvo type="max"/>
        <color rgb="FFFF7128"/>
        <color rgb="FFFFEF9C"/>
      </colorScale>
    </cfRule>
  </conditionalFormatting>
  <conditionalFormatting sqref="M25:M29">
    <cfRule type="containsText" dxfId="839" priority="311" operator="containsText" text="Moderado">
      <formula>NOT(ISERROR(SEARCH("Moderado",M25)))</formula>
    </cfRule>
    <cfRule type="containsText" dxfId="838" priority="331" operator="containsText" text="Bajo">
      <formula>NOT(ISERROR(SEARCH("Bajo",M25)))</formula>
    </cfRule>
    <cfRule type="containsText" dxfId="837" priority="332" operator="containsText" text="Moderado">
      <formula>NOT(ISERROR(SEARCH("Moderado",M25)))</formula>
    </cfRule>
    <cfRule type="containsText" dxfId="836" priority="333" operator="containsText" text="Alto">
      <formula>NOT(ISERROR(SEARCH("Alto",M25)))</formula>
    </cfRule>
    <cfRule type="containsText" dxfId="835" priority="334" operator="containsText" text="Extremo">
      <formula>NOT(ISERROR(SEARCH("Extremo",M25)))</formula>
    </cfRule>
    <cfRule type="colorScale" priority="335">
      <colorScale>
        <cfvo type="min"/>
        <cfvo type="max"/>
        <color rgb="FFFF7128"/>
        <color rgb="FFFFEF9C"/>
      </colorScale>
    </cfRule>
  </conditionalFormatting>
  <conditionalFormatting sqref="N25">
    <cfRule type="containsText" dxfId="834" priority="325" operator="containsText" text="3- Moderado">
      <formula>NOT(ISERROR(SEARCH("3- Moderado",N25)))</formula>
    </cfRule>
    <cfRule type="containsText" dxfId="833" priority="326" operator="containsText" text="6- Moderado">
      <formula>NOT(ISERROR(SEARCH("6- Moderado",N25)))</formula>
    </cfRule>
    <cfRule type="containsText" dxfId="832" priority="327" operator="containsText" text="4- Moderado">
      <formula>NOT(ISERROR(SEARCH("4- Moderado",N25)))</formula>
    </cfRule>
    <cfRule type="containsText" dxfId="831" priority="328" operator="containsText" text="3- Bajo">
      <formula>NOT(ISERROR(SEARCH("3- Bajo",N25)))</formula>
    </cfRule>
    <cfRule type="containsText" dxfId="830" priority="329" operator="containsText" text="4- Bajo">
      <formula>NOT(ISERROR(SEARCH("4- Bajo",N25)))</formula>
    </cfRule>
    <cfRule type="containsText" dxfId="829" priority="330" operator="containsText" text="1- Bajo">
      <formula>NOT(ISERROR(SEARCH("1- Bajo",N25)))</formula>
    </cfRule>
  </conditionalFormatting>
  <conditionalFormatting sqref="H25:H29">
    <cfRule type="containsText" dxfId="828" priority="312" operator="containsText" text="Muy Alta">
      <formula>NOT(ISERROR(SEARCH("Muy Alta",H25)))</formula>
    </cfRule>
    <cfRule type="containsText" dxfId="827" priority="313" operator="containsText" text="Alta">
      <formula>NOT(ISERROR(SEARCH("Alta",H25)))</formula>
    </cfRule>
    <cfRule type="containsText" dxfId="826" priority="314" operator="containsText" text="Muy Alta">
      <formula>NOT(ISERROR(SEARCH("Muy Alta",H25)))</formula>
    </cfRule>
    <cfRule type="containsText" dxfId="825" priority="319" operator="containsText" text="Muy Baja">
      <formula>NOT(ISERROR(SEARCH("Muy Baja",H25)))</formula>
    </cfRule>
    <cfRule type="containsText" dxfId="824" priority="320" operator="containsText" text="Baja">
      <formula>NOT(ISERROR(SEARCH("Baja",H25)))</formula>
    </cfRule>
    <cfRule type="containsText" dxfId="823" priority="321" operator="containsText" text="Media">
      <formula>NOT(ISERROR(SEARCH("Media",H25)))</formula>
    </cfRule>
    <cfRule type="containsText" dxfId="822" priority="322" operator="containsText" text="Alta">
      <formula>NOT(ISERROR(SEARCH("Alta",H25)))</formula>
    </cfRule>
    <cfRule type="containsText" dxfId="821" priority="324" operator="containsText" text="Muy Alta">
      <formula>NOT(ISERROR(SEARCH("Muy Alta",H25)))</formula>
    </cfRule>
  </conditionalFormatting>
  <conditionalFormatting sqref="I25:I29">
    <cfRule type="containsText" dxfId="820" priority="315" operator="containsText" text="Catastrófico">
      <formula>NOT(ISERROR(SEARCH("Catastrófico",I25)))</formula>
    </cfRule>
    <cfRule type="containsText" dxfId="819" priority="316" operator="containsText" text="Mayor">
      <formula>NOT(ISERROR(SEARCH("Mayor",I25)))</formula>
    </cfRule>
    <cfRule type="containsText" dxfId="818" priority="317" operator="containsText" text="Menor">
      <formula>NOT(ISERROR(SEARCH("Menor",I25)))</formula>
    </cfRule>
    <cfRule type="containsText" dxfId="817" priority="318" operator="containsText" text="Leve">
      <formula>NOT(ISERROR(SEARCH("Leve",I25)))</formula>
    </cfRule>
    <cfRule type="containsText" dxfId="816" priority="323" operator="containsText" text="Moderado">
      <formula>NOT(ISERROR(SEARCH("Moderado",I25)))</formula>
    </cfRule>
  </conditionalFormatting>
  <conditionalFormatting sqref="K25:K29">
    <cfRule type="containsText" dxfId="815" priority="310" operator="containsText" text="Media">
      <formula>NOT(ISERROR(SEARCH("Media",K25)))</formula>
    </cfRule>
  </conditionalFormatting>
  <conditionalFormatting sqref="L25:L29">
    <cfRule type="containsText" dxfId="814" priority="309" operator="containsText" text="Moderado">
      <formula>NOT(ISERROR(SEARCH("Moderado",L25)))</formula>
    </cfRule>
  </conditionalFormatting>
  <conditionalFormatting sqref="J25:J29">
    <cfRule type="containsText" dxfId="813" priority="308" operator="containsText" text="Moderado">
      <formula>NOT(ISERROR(SEARCH("Moderado",J25)))</formula>
    </cfRule>
  </conditionalFormatting>
  <conditionalFormatting sqref="J25:J29">
    <cfRule type="containsText" dxfId="812" priority="306" operator="containsText" text="Bajo">
      <formula>NOT(ISERROR(SEARCH("Bajo",J25)))</formula>
    </cfRule>
    <cfRule type="containsText" dxfId="811" priority="307" operator="containsText" text="Extremo">
      <formula>NOT(ISERROR(SEARCH("Extremo",J25)))</formula>
    </cfRule>
  </conditionalFormatting>
  <conditionalFormatting sqref="K25:K29">
    <cfRule type="containsText" dxfId="810" priority="304" operator="containsText" text="Baja">
      <formula>NOT(ISERROR(SEARCH("Baja",K25)))</formula>
    </cfRule>
    <cfRule type="containsText" dxfId="809" priority="305" operator="containsText" text="Muy Baja">
      <formula>NOT(ISERROR(SEARCH("Muy Baja",K25)))</formula>
    </cfRule>
  </conditionalFormatting>
  <conditionalFormatting sqref="K25:K29">
    <cfRule type="containsText" dxfId="808" priority="302" operator="containsText" text="Muy Alta">
      <formula>NOT(ISERROR(SEARCH("Muy Alta",K25)))</formula>
    </cfRule>
    <cfRule type="containsText" dxfId="807" priority="303" operator="containsText" text="Alta">
      <formula>NOT(ISERROR(SEARCH("Alta",K25)))</formula>
    </cfRule>
  </conditionalFormatting>
  <conditionalFormatting sqref="L25:L29">
    <cfRule type="containsText" dxfId="806" priority="298" operator="containsText" text="Catastrófico">
      <formula>NOT(ISERROR(SEARCH("Catastrófico",L25)))</formula>
    </cfRule>
    <cfRule type="containsText" dxfId="805" priority="299" operator="containsText" text="Mayor">
      <formula>NOT(ISERROR(SEARCH("Mayor",L25)))</formula>
    </cfRule>
    <cfRule type="containsText" dxfId="804" priority="300" operator="containsText" text="Menor">
      <formula>NOT(ISERROR(SEARCH("Menor",L25)))</formula>
    </cfRule>
    <cfRule type="containsText" dxfId="803" priority="301" operator="containsText" text="Leve">
      <formula>NOT(ISERROR(SEARCH("Leve",L25)))</formula>
    </cfRule>
  </conditionalFormatting>
  <conditionalFormatting sqref="K30:L30">
    <cfRule type="containsText" dxfId="802" priority="292" operator="containsText" text="3- Moderado">
      <formula>NOT(ISERROR(SEARCH("3- Moderado",K30)))</formula>
    </cfRule>
    <cfRule type="containsText" dxfId="801" priority="293" operator="containsText" text="6- Moderado">
      <formula>NOT(ISERROR(SEARCH("6- Moderado",K30)))</formula>
    </cfRule>
    <cfRule type="containsText" dxfId="800" priority="294" operator="containsText" text="4- Moderado">
      <formula>NOT(ISERROR(SEARCH("4- Moderado",K30)))</formula>
    </cfRule>
    <cfRule type="containsText" dxfId="799" priority="295" operator="containsText" text="3- Bajo">
      <formula>NOT(ISERROR(SEARCH("3- Bajo",K30)))</formula>
    </cfRule>
    <cfRule type="containsText" dxfId="798" priority="296" operator="containsText" text="4- Bajo">
      <formula>NOT(ISERROR(SEARCH("4- Bajo",K30)))</formula>
    </cfRule>
    <cfRule type="containsText" dxfId="797" priority="297" operator="containsText" text="1- Bajo">
      <formula>NOT(ISERROR(SEARCH("1- Bajo",K30)))</formula>
    </cfRule>
  </conditionalFormatting>
  <conditionalFormatting sqref="H30:I30">
    <cfRule type="containsText" dxfId="796" priority="286" operator="containsText" text="3- Moderado">
      <formula>NOT(ISERROR(SEARCH("3- Moderado",H30)))</formula>
    </cfRule>
    <cfRule type="containsText" dxfId="795" priority="287" operator="containsText" text="6- Moderado">
      <formula>NOT(ISERROR(SEARCH("6- Moderado",H30)))</formula>
    </cfRule>
    <cfRule type="containsText" dxfId="794" priority="288" operator="containsText" text="4- Moderado">
      <formula>NOT(ISERROR(SEARCH("4- Moderado",H30)))</formula>
    </cfRule>
    <cfRule type="containsText" dxfId="793" priority="289" operator="containsText" text="3- Bajo">
      <formula>NOT(ISERROR(SEARCH("3- Bajo",H30)))</formula>
    </cfRule>
    <cfRule type="containsText" dxfId="792" priority="290" operator="containsText" text="4- Bajo">
      <formula>NOT(ISERROR(SEARCH("4- Bajo",H30)))</formula>
    </cfRule>
    <cfRule type="containsText" dxfId="791" priority="291" operator="containsText" text="1- Bajo">
      <formula>NOT(ISERROR(SEARCH("1- Bajo",H30)))</formula>
    </cfRule>
  </conditionalFormatting>
  <conditionalFormatting sqref="A30 C30:E30">
    <cfRule type="containsText" dxfId="790" priority="280" operator="containsText" text="3- Moderado">
      <formula>NOT(ISERROR(SEARCH("3- Moderado",A30)))</formula>
    </cfRule>
    <cfRule type="containsText" dxfId="789" priority="281" operator="containsText" text="6- Moderado">
      <formula>NOT(ISERROR(SEARCH("6- Moderado",A30)))</formula>
    </cfRule>
    <cfRule type="containsText" dxfId="788" priority="282" operator="containsText" text="4- Moderado">
      <formula>NOT(ISERROR(SEARCH("4- Moderado",A30)))</formula>
    </cfRule>
    <cfRule type="containsText" dxfId="787" priority="283" operator="containsText" text="3- Bajo">
      <formula>NOT(ISERROR(SEARCH("3- Bajo",A30)))</formula>
    </cfRule>
    <cfRule type="containsText" dxfId="786" priority="284" operator="containsText" text="4- Bajo">
      <formula>NOT(ISERROR(SEARCH("4- Bajo",A30)))</formula>
    </cfRule>
    <cfRule type="containsText" dxfId="785" priority="285" operator="containsText" text="1- Bajo">
      <formula>NOT(ISERROR(SEARCH("1- Bajo",A30)))</formula>
    </cfRule>
  </conditionalFormatting>
  <conditionalFormatting sqref="F30:G30">
    <cfRule type="containsText" dxfId="784" priority="274" operator="containsText" text="3- Moderado">
      <formula>NOT(ISERROR(SEARCH("3- Moderado",F30)))</formula>
    </cfRule>
    <cfRule type="containsText" dxfId="783" priority="275" operator="containsText" text="6- Moderado">
      <formula>NOT(ISERROR(SEARCH("6- Moderado",F30)))</formula>
    </cfRule>
    <cfRule type="containsText" dxfId="782" priority="276" operator="containsText" text="4- Moderado">
      <formula>NOT(ISERROR(SEARCH("4- Moderado",F30)))</formula>
    </cfRule>
    <cfRule type="containsText" dxfId="781" priority="277" operator="containsText" text="3- Bajo">
      <formula>NOT(ISERROR(SEARCH("3- Bajo",F30)))</formula>
    </cfRule>
    <cfRule type="containsText" dxfId="780" priority="278" operator="containsText" text="4- Bajo">
      <formula>NOT(ISERROR(SEARCH("4- Bajo",F30)))</formula>
    </cfRule>
    <cfRule type="containsText" dxfId="779" priority="279" operator="containsText" text="1- Bajo">
      <formula>NOT(ISERROR(SEARCH("1- Bajo",F30)))</formula>
    </cfRule>
  </conditionalFormatting>
  <conditionalFormatting sqref="N30">
    <cfRule type="containsText" dxfId="778" priority="258" operator="containsText" text="3- Moderado">
      <formula>NOT(ISERROR(SEARCH("3- Moderado",N30)))</formula>
    </cfRule>
    <cfRule type="containsText" dxfId="777" priority="259" operator="containsText" text="6- Moderado">
      <formula>NOT(ISERROR(SEARCH("6- Moderado",N30)))</formula>
    </cfRule>
    <cfRule type="containsText" dxfId="776" priority="260" operator="containsText" text="4- Moderado">
      <formula>NOT(ISERROR(SEARCH("4- Moderado",N30)))</formula>
    </cfRule>
    <cfRule type="containsText" dxfId="775" priority="261" operator="containsText" text="3- Bajo">
      <formula>NOT(ISERROR(SEARCH("3- Bajo",N30)))</formula>
    </cfRule>
    <cfRule type="containsText" dxfId="774" priority="262" operator="containsText" text="4- Bajo">
      <formula>NOT(ISERROR(SEARCH("4- Bajo",N30)))</formula>
    </cfRule>
    <cfRule type="containsText" dxfId="773" priority="263" operator="containsText" text="1- Bajo">
      <formula>NOT(ISERROR(SEARCH("1- Bajo",N30)))</formula>
    </cfRule>
  </conditionalFormatting>
  <conditionalFormatting sqref="H30:H33">
    <cfRule type="containsText" dxfId="772" priority="245" operator="containsText" text="Muy Alta">
      <formula>NOT(ISERROR(SEARCH("Muy Alta",H30)))</formula>
    </cfRule>
    <cfRule type="containsText" dxfId="771" priority="246" operator="containsText" text="Alta">
      <formula>NOT(ISERROR(SEARCH("Alta",H30)))</formula>
    </cfRule>
    <cfRule type="containsText" dxfId="770" priority="247" operator="containsText" text="Muy Alta">
      <formula>NOT(ISERROR(SEARCH("Muy Alta",H30)))</formula>
    </cfRule>
    <cfRule type="containsText" dxfId="769" priority="252" operator="containsText" text="Muy Baja">
      <formula>NOT(ISERROR(SEARCH("Muy Baja",H30)))</formula>
    </cfRule>
    <cfRule type="containsText" dxfId="768" priority="253" operator="containsText" text="Baja">
      <formula>NOT(ISERROR(SEARCH("Baja",H30)))</formula>
    </cfRule>
    <cfRule type="containsText" dxfId="767" priority="254" operator="containsText" text="Media">
      <formula>NOT(ISERROR(SEARCH("Media",H30)))</formula>
    </cfRule>
    <cfRule type="containsText" dxfId="766" priority="255" operator="containsText" text="Alta">
      <formula>NOT(ISERROR(SEARCH("Alta",H30)))</formula>
    </cfRule>
    <cfRule type="containsText" dxfId="765" priority="257" operator="containsText" text="Muy Alta">
      <formula>NOT(ISERROR(SEARCH("Muy Alta",H30)))</formula>
    </cfRule>
  </conditionalFormatting>
  <conditionalFormatting sqref="I30:I33">
    <cfRule type="containsText" dxfId="764" priority="248" operator="containsText" text="Catastrófico">
      <formula>NOT(ISERROR(SEARCH("Catastrófico",I30)))</formula>
    </cfRule>
    <cfRule type="containsText" dxfId="763" priority="249" operator="containsText" text="Mayor">
      <formula>NOT(ISERROR(SEARCH("Mayor",I30)))</formula>
    </cfRule>
    <cfRule type="containsText" dxfId="762" priority="250" operator="containsText" text="Menor">
      <formula>NOT(ISERROR(SEARCH("Menor",I30)))</formula>
    </cfRule>
    <cfRule type="containsText" dxfId="761" priority="251" operator="containsText" text="Leve">
      <formula>NOT(ISERROR(SEARCH("Leve",I30)))</formula>
    </cfRule>
    <cfRule type="containsText" dxfId="760" priority="256" operator="containsText" text="Moderado">
      <formula>NOT(ISERROR(SEARCH("Moderado",I30)))</formula>
    </cfRule>
  </conditionalFormatting>
  <conditionalFormatting sqref="K30:K33">
    <cfRule type="containsText" dxfId="759" priority="243" operator="containsText" text="Media">
      <formula>NOT(ISERROR(SEARCH("Media",K30)))</formula>
    </cfRule>
  </conditionalFormatting>
  <conditionalFormatting sqref="L30:L33">
    <cfRule type="containsText" dxfId="758" priority="242" operator="containsText" text="Moderado">
      <formula>NOT(ISERROR(SEARCH("Moderado",L30)))</formula>
    </cfRule>
  </conditionalFormatting>
  <conditionalFormatting sqref="J30:J33">
    <cfRule type="containsText" dxfId="757" priority="241" operator="containsText" text="Moderado">
      <formula>NOT(ISERROR(SEARCH("Moderado",J30)))</formula>
    </cfRule>
  </conditionalFormatting>
  <conditionalFormatting sqref="J30:J33">
    <cfRule type="containsText" dxfId="756" priority="239" operator="containsText" text="Bajo">
      <formula>NOT(ISERROR(SEARCH("Bajo",J30)))</formula>
    </cfRule>
    <cfRule type="containsText" dxfId="755" priority="240" operator="containsText" text="Extremo">
      <formula>NOT(ISERROR(SEARCH("Extremo",J30)))</formula>
    </cfRule>
  </conditionalFormatting>
  <conditionalFormatting sqref="K30:K33">
    <cfRule type="containsText" dxfId="754" priority="237" operator="containsText" text="Baja">
      <formula>NOT(ISERROR(SEARCH("Baja",K30)))</formula>
    </cfRule>
    <cfRule type="containsText" dxfId="753" priority="238" operator="containsText" text="Muy Baja">
      <formula>NOT(ISERROR(SEARCH("Muy Baja",K30)))</formula>
    </cfRule>
  </conditionalFormatting>
  <conditionalFormatting sqref="K30:K33">
    <cfRule type="containsText" dxfId="752" priority="235" operator="containsText" text="Muy Alta">
      <formula>NOT(ISERROR(SEARCH("Muy Alta",K30)))</formula>
    </cfRule>
    <cfRule type="containsText" dxfId="751" priority="236" operator="containsText" text="Alta">
      <formula>NOT(ISERROR(SEARCH("Alta",K30)))</formula>
    </cfRule>
  </conditionalFormatting>
  <conditionalFormatting sqref="L30:L33">
    <cfRule type="containsText" dxfId="750" priority="231" operator="containsText" text="Catastrófico">
      <formula>NOT(ISERROR(SEARCH("Catastrófico",L30)))</formula>
    </cfRule>
    <cfRule type="containsText" dxfId="749" priority="232" operator="containsText" text="Mayor">
      <formula>NOT(ISERROR(SEARCH("Mayor",L30)))</formula>
    </cfRule>
    <cfRule type="containsText" dxfId="748" priority="233" operator="containsText" text="Menor">
      <formula>NOT(ISERROR(SEARCH("Menor",L30)))</formula>
    </cfRule>
    <cfRule type="containsText" dxfId="747" priority="234" operator="containsText" text="Leve">
      <formula>NOT(ISERROR(SEARCH("Leve",L30)))</formula>
    </cfRule>
  </conditionalFormatting>
  <conditionalFormatting sqref="K34:L34">
    <cfRule type="containsText" dxfId="746" priority="225" operator="containsText" text="3- Moderado">
      <formula>NOT(ISERROR(SEARCH("3- Moderado",K34)))</formula>
    </cfRule>
    <cfRule type="containsText" dxfId="745" priority="226" operator="containsText" text="6- Moderado">
      <formula>NOT(ISERROR(SEARCH("6- Moderado",K34)))</formula>
    </cfRule>
    <cfRule type="containsText" dxfId="744" priority="227" operator="containsText" text="4- Moderado">
      <formula>NOT(ISERROR(SEARCH("4- Moderado",K34)))</formula>
    </cfRule>
    <cfRule type="containsText" dxfId="743" priority="228" operator="containsText" text="3- Bajo">
      <formula>NOT(ISERROR(SEARCH("3- Bajo",K34)))</formula>
    </cfRule>
    <cfRule type="containsText" dxfId="742" priority="229" operator="containsText" text="4- Bajo">
      <formula>NOT(ISERROR(SEARCH("4- Bajo",K34)))</formula>
    </cfRule>
    <cfRule type="containsText" dxfId="741" priority="230" operator="containsText" text="1- Bajo">
      <formula>NOT(ISERROR(SEARCH("1- Bajo",K34)))</formula>
    </cfRule>
  </conditionalFormatting>
  <conditionalFormatting sqref="H34:I34">
    <cfRule type="containsText" dxfId="740" priority="219" operator="containsText" text="3- Moderado">
      <formula>NOT(ISERROR(SEARCH("3- Moderado",H34)))</formula>
    </cfRule>
    <cfRule type="containsText" dxfId="739" priority="220" operator="containsText" text="6- Moderado">
      <formula>NOT(ISERROR(SEARCH("6- Moderado",H34)))</formula>
    </cfRule>
    <cfRule type="containsText" dxfId="738" priority="221" operator="containsText" text="4- Moderado">
      <formula>NOT(ISERROR(SEARCH("4- Moderado",H34)))</formula>
    </cfRule>
    <cfRule type="containsText" dxfId="737" priority="222" operator="containsText" text="3- Bajo">
      <formula>NOT(ISERROR(SEARCH("3- Bajo",H34)))</formula>
    </cfRule>
    <cfRule type="containsText" dxfId="736" priority="223" operator="containsText" text="4- Bajo">
      <formula>NOT(ISERROR(SEARCH("4- Bajo",H34)))</formula>
    </cfRule>
    <cfRule type="containsText" dxfId="735" priority="224" operator="containsText" text="1- Bajo">
      <formula>NOT(ISERROR(SEARCH("1- Bajo",H34)))</formula>
    </cfRule>
  </conditionalFormatting>
  <conditionalFormatting sqref="A34 C34:E34">
    <cfRule type="containsText" dxfId="734" priority="213" operator="containsText" text="3- Moderado">
      <formula>NOT(ISERROR(SEARCH("3- Moderado",A34)))</formula>
    </cfRule>
    <cfRule type="containsText" dxfId="733" priority="214" operator="containsText" text="6- Moderado">
      <formula>NOT(ISERROR(SEARCH("6- Moderado",A34)))</formula>
    </cfRule>
    <cfRule type="containsText" dxfId="732" priority="215" operator="containsText" text="4- Moderado">
      <formula>NOT(ISERROR(SEARCH("4- Moderado",A34)))</formula>
    </cfRule>
    <cfRule type="containsText" dxfId="731" priority="216" operator="containsText" text="3- Bajo">
      <formula>NOT(ISERROR(SEARCH("3- Bajo",A34)))</formula>
    </cfRule>
    <cfRule type="containsText" dxfId="730" priority="217" operator="containsText" text="4- Bajo">
      <formula>NOT(ISERROR(SEARCH("4- Bajo",A34)))</formula>
    </cfRule>
    <cfRule type="containsText" dxfId="729" priority="218" operator="containsText" text="1- Bajo">
      <formula>NOT(ISERROR(SEARCH("1- Bajo",A34)))</formula>
    </cfRule>
  </conditionalFormatting>
  <conditionalFormatting sqref="F34:G34">
    <cfRule type="containsText" dxfId="728" priority="207" operator="containsText" text="3- Moderado">
      <formula>NOT(ISERROR(SEARCH("3- Moderado",F34)))</formula>
    </cfRule>
    <cfRule type="containsText" dxfId="727" priority="208" operator="containsText" text="6- Moderado">
      <formula>NOT(ISERROR(SEARCH("6- Moderado",F34)))</formula>
    </cfRule>
    <cfRule type="containsText" dxfId="726" priority="209" operator="containsText" text="4- Moderado">
      <formula>NOT(ISERROR(SEARCH("4- Moderado",F34)))</formula>
    </cfRule>
    <cfRule type="containsText" dxfId="725" priority="210" operator="containsText" text="3- Bajo">
      <formula>NOT(ISERROR(SEARCH("3- Bajo",F34)))</formula>
    </cfRule>
    <cfRule type="containsText" dxfId="724" priority="211" operator="containsText" text="4- Bajo">
      <formula>NOT(ISERROR(SEARCH("4- Bajo",F34)))</formula>
    </cfRule>
    <cfRule type="containsText" dxfId="723" priority="212" operator="containsText" text="1- Bajo">
      <formula>NOT(ISERROR(SEARCH("1- Bajo",F34)))</formula>
    </cfRule>
  </conditionalFormatting>
  <conditionalFormatting sqref="N34">
    <cfRule type="containsText" dxfId="722" priority="191" operator="containsText" text="3- Moderado">
      <formula>NOT(ISERROR(SEARCH("3- Moderado",N34)))</formula>
    </cfRule>
    <cfRule type="containsText" dxfId="721" priority="192" operator="containsText" text="6- Moderado">
      <formula>NOT(ISERROR(SEARCH("6- Moderado",N34)))</formula>
    </cfRule>
    <cfRule type="containsText" dxfId="720" priority="193" operator="containsText" text="4- Moderado">
      <formula>NOT(ISERROR(SEARCH("4- Moderado",N34)))</formula>
    </cfRule>
    <cfRule type="containsText" dxfId="719" priority="194" operator="containsText" text="3- Bajo">
      <formula>NOT(ISERROR(SEARCH("3- Bajo",N34)))</formula>
    </cfRule>
    <cfRule type="containsText" dxfId="718" priority="195" operator="containsText" text="4- Bajo">
      <formula>NOT(ISERROR(SEARCH("4- Bajo",N34)))</formula>
    </cfRule>
    <cfRule type="containsText" dxfId="717" priority="196" operator="containsText" text="1- Bajo">
      <formula>NOT(ISERROR(SEARCH("1- Bajo",N34)))</formula>
    </cfRule>
  </conditionalFormatting>
  <conditionalFormatting sqref="K37:L37">
    <cfRule type="containsText" dxfId="716" priority="158" operator="containsText" text="3- Moderado">
      <formula>NOT(ISERROR(SEARCH("3- Moderado",K37)))</formula>
    </cfRule>
    <cfRule type="containsText" dxfId="715" priority="159" operator="containsText" text="6- Moderado">
      <formula>NOT(ISERROR(SEARCH("6- Moderado",K37)))</formula>
    </cfRule>
    <cfRule type="containsText" dxfId="714" priority="160" operator="containsText" text="4- Moderado">
      <formula>NOT(ISERROR(SEARCH("4- Moderado",K37)))</formula>
    </cfRule>
    <cfRule type="containsText" dxfId="713" priority="161" operator="containsText" text="3- Bajo">
      <formula>NOT(ISERROR(SEARCH("3- Bajo",K37)))</formula>
    </cfRule>
    <cfRule type="containsText" dxfId="712" priority="162" operator="containsText" text="4- Bajo">
      <formula>NOT(ISERROR(SEARCH("4- Bajo",K37)))</formula>
    </cfRule>
    <cfRule type="containsText" dxfId="711" priority="163" operator="containsText" text="1- Bajo">
      <formula>NOT(ISERROR(SEARCH("1- Bajo",K37)))</formula>
    </cfRule>
  </conditionalFormatting>
  <conditionalFormatting sqref="H37:I37">
    <cfRule type="containsText" dxfId="710" priority="152" operator="containsText" text="3- Moderado">
      <formula>NOT(ISERROR(SEARCH("3- Moderado",H37)))</formula>
    </cfRule>
    <cfRule type="containsText" dxfId="709" priority="153" operator="containsText" text="6- Moderado">
      <formula>NOT(ISERROR(SEARCH("6- Moderado",H37)))</formula>
    </cfRule>
    <cfRule type="containsText" dxfId="708" priority="154" operator="containsText" text="4- Moderado">
      <formula>NOT(ISERROR(SEARCH("4- Moderado",H37)))</formula>
    </cfRule>
    <cfRule type="containsText" dxfId="707" priority="155" operator="containsText" text="3- Bajo">
      <formula>NOT(ISERROR(SEARCH("3- Bajo",H37)))</formula>
    </cfRule>
    <cfRule type="containsText" dxfId="706" priority="156" operator="containsText" text="4- Bajo">
      <formula>NOT(ISERROR(SEARCH("4- Bajo",H37)))</formula>
    </cfRule>
    <cfRule type="containsText" dxfId="705" priority="157" operator="containsText" text="1- Bajo">
      <formula>NOT(ISERROR(SEARCH("1- Bajo",H37)))</formula>
    </cfRule>
  </conditionalFormatting>
  <conditionalFormatting sqref="A37 C37:E37">
    <cfRule type="containsText" dxfId="704" priority="146" operator="containsText" text="3- Moderado">
      <formula>NOT(ISERROR(SEARCH("3- Moderado",A37)))</formula>
    </cfRule>
    <cfRule type="containsText" dxfId="703" priority="147" operator="containsText" text="6- Moderado">
      <formula>NOT(ISERROR(SEARCH("6- Moderado",A37)))</formula>
    </cfRule>
    <cfRule type="containsText" dxfId="702" priority="148" operator="containsText" text="4- Moderado">
      <formula>NOT(ISERROR(SEARCH("4- Moderado",A37)))</formula>
    </cfRule>
    <cfRule type="containsText" dxfId="701" priority="149" operator="containsText" text="3- Bajo">
      <formula>NOT(ISERROR(SEARCH("3- Bajo",A37)))</formula>
    </cfRule>
    <cfRule type="containsText" dxfId="700" priority="150" operator="containsText" text="4- Bajo">
      <formula>NOT(ISERROR(SEARCH("4- Bajo",A37)))</formula>
    </cfRule>
    <cfRule type="containsText" dxfId="699" priority="151" operator="containsText" text="1- Bajo">
      <formula>NOT(ISERROR(SEARCH("1- Bajo",A37)))</formula>
    </cfRule>
  </conditionalFormatting>
  <conditionalFormatting sqref="F37:G37">
    <cfRule type="containsText" dxfId="698" priority="140" operator="containsText" text="3- Moderado">
      <formula>NOT(ISERROR(SEARCH("3- Moderado",F37)))</formula>
    </cfRule>
    <cfRule type="containsText" dxfId="697" priority="141" operator="containsText" text="6- Moderado">
      <formula>NOT(ISERROR(SEARCH("6- Moderado",F37)))</formula>
    </cfRule>
    <cfRule type="containsText" dxfId="696" priority="142" operator="containsText" text="4- Moderado">
      <formula>NOT(ISERROR(SEARCH("4- Moderado",F37)))</formula>
    </cfRule>
    <cfRule type="containsText" dxfId="695" priority="143" operator="containsText" text="3- Bajo">
      <formula>NOT(ISERROR(SEARCH("3- Bajo",F37)))</formula>
    </cfRule>
    <cfRule type="containsText" dxfId="694" priority="144" operator="containsText" text="4- Bajo">
      <formula>NOT(ISERROR(SEARCH("4- Bajo",F37)))</formula>
    </cfRule>
    <cfRule type="containsText" dxfId="693" priority="145" operator="containsText" text="1- Bajo">
      <formula>NOT(ISERROR(SEARCH("1- Bajo",F37)))</formula>
    </cfRule>
  </conditionalFormatting>
  <conditionalFormatting sqref="J37:J41">
    <cfRule type="containsText" dxfId="692" priority="135" operator="containsText" text="Bajo">
      <formula>NOT(ISERROR(SEARCH("Bajo",J37)))</formula>
    </cfRule>
    <cfRule type="containsText" dxfId="691" priority="136" operator="containsText" text="Moderado">
      <formula>NOT(ISERROR(SEARCH("Moderado",J37)))</formula>
    </cfRule>
    <cfRule type="containsText" dxfId="690" priority="137" operator="containsText" text="Alto">
      <formula>NOT(ISERROR(SEARCH("Alto",J37)))</formula>
    </cfRule>
    <cfRule type="containsText" dxfId="689" priority="138" operator="containsText" text="Extremo">
      <formula>NOT(ISERROR(SEARCH("Extremo",J37)))</formula>
    </cfRule>
    <cfRule type="colorScale" priority="139">
      <colorScale>
        <cfvo type="min"/>
        <cfvo type="max"/>
        <color rgb="FFFF7128"/>
        <color rgb="FFFFEF9C"/>
      </colorScale>
    </cfRule>
  </conditionalFormatting>
  <conditionalFormatting sqref="M37:M41">
    <cfRule type="containsText" dxfId="688" priority="110" operator="containsText" text="Moderado">
      <formula>NOT(ISERROR(SEARCH("Moderado",M37)))</formula>
    </cfRule>
    <cfRule type="containsText" dxfId="687" priority="130" operator="containsText" text="Bajo">
      <formula>NOT(ISERROR(SEARCH("Bajo",M37)))</formula>
    </cfRule>
    <cfRule type="containsText" dxfId="686" priority="131" operator="containsText" text="Moderado">
      <formula>NOT(ISERROR(SEARCH("Moderado",M37)))</formula>
    </cfRule>
    <cfRule type="containsText" dxfId="685" priority="132" operator="containsText" text="Alto">
      <formula>NOT(ISERROR(SEARCH("Alto",M37)))</formula>
    </cfRule>
    <cfRule type="containsText" dxfId="684" priority="133" operator="containsText" text="Extremo">
      <formula>NOT(ISERROR(SEARCH("Extremo",M37)))</formula>
    </cfRule>
    <cfRule type="colorScale" priority="134">
      <colorScale>
        <cfvo type="min"/>
        <cfvo type="max"/>
        <color rgb="FFFF7128"/>
        <color rgb="FFFFEF9C"/>
      </colorScale>
    </cfRule>
  </conditionalFormatting>
  <conditionalFormatting sqref="N37">
    <cfRule type="containsText" dxfId="683" priority="124" operator="containsText" text="3- Moderado">
      <formula>NOT(ISERROR(SEARCH("3- Moderado",N37)))</formula>
    </cfRule>
    <cfRule type="containsText" dxfId="682" priority="125" operator="containsText" text="6- Moderado">
      <formula>NOT(ISERROR(SEARCH("6- Moderado",N37)))</formula>
    </cfRule>
    <cfRule type="containsText" dxfId="681" priority="126" operator="containsText" text="4- Moderado">
      <formula>NOT(ISERROR(SEARCH("4- Moderado",N37)))</formula>
    </cfRule>
    <cfRule type="containsText" dxfId="680" priority="127" operator="containsText" text="3- Bajo">
      <formula>NOT(ISERROR(SEARCH("3- Bajo",N37)))</formula>
    </cfRule>
    <cfRule type="containsText" dxfId="679" priority="128" operator="containsText" text="4- Bajo">
      <formula>NOT(ISERROR(SEARCH("4- Bajo",N37)))</formula>
    </cfRule>
    <cfRule type="containsText" dxfId="678" priority="129" operator="containsText" text="1- Bajo">
      <formula>NOT(ISERROR(SEARCH("1- Bajo",N37)))</formula>
    </cfRule>
  </conditionalFormatting>
  <conditionalFormatting sqref="H37:H41">
    <cfRule type="containsText" dxfId="677" priority="111" operator="containsText" text="Muy Alta">
      <formula>NOT(ISERROR(SEARCH("Muy Alta",H37)))</formula>
    </cfRule>
    <cfRule type="containsText" dxfId="676" priority="112" operator="containsText" text="Alta">
      <formula>NOT(ISERROR(SEARCH("Alta",H37)))</formula>
    </cfRule>
    <cfRule type="containsText" dxfId="675" priority="113" operator="containsText" text="Muy Alta">
      <formula>NOT(ISERROR(SEARCH("Muy Alta",H37)))</formula>
    </cfRule>
    <cfRule type="containsText" dxfId="674" priority="118" operator="containsText" text="Muy Baja">
      <formula>NOT(ISERROR(SEARCH("Muy Baja",H37)))</formula>
    </cfRule>
    <cfRule type="containsText" dxfId="673" priority="119" operator="containsText" text="Baja">
      <formula>NOT(ISERROR(SEARCH("Baja",H37)))</formula>
    </cfRule>
    <cfRule type="containsText" dxfId="672" priority="120" operator="containsText" text="Media">
      <formula>NOT(ISERROR(SEARCH("Media",H37)))</formula>
    </cfRule>
    <cfRule type="containsText" dxfId="671" priority="121" operator="containsText" text="Alta">
      <formula>NOT(ISERROR(SEARCH("Alta",H37)))</formula>
    </cfRule>
    <cfRule type="containsText" dxfId="670" priority="123" operator="containsText" text="Muy Alta">
      <formula>NOT(ISERROR(SEARCH("Muy Alta",H37)))</formula>
    </cfRule>
  </conditionalFormatting>
  <conditionalFormatting sqref="I37:I41">
    <cfRule type="containsText" dxfId="669" priority="114" operator="containsText" text="Catastrófico">
      <formula>NOT(ISERROR(SEARCH("Catastrófico",I37)))</formula>
    </cfRule>
    <cfRule type="containsText" dxfId="668" priority="115" operator="containsText" text="Mayor">
      <formula>NOT(ISERROR(SEARCH("Mayor",I37)))</formula>
    </cfRule>
    <cfRule type="containsText" dxfId="667" priority="116" operator="containsText" text="Menor">
      <formula>NOT(ISERROR(SEARCH("Menor",I37)))</formula>
    </cfRule>
    <cfRule type="containsText" dxfId="666" priority="117" operator="containsText" text="Leve">
      <formula>NOT(ISERROR(SEARCH("Leve",I37)))</formula>
    </cfRule>
    <cfRule type="containsText" dxfId="665" priority="122" operator="containsText" text="Moderado">
      <formula>NOT(ISERROR(SEARCH("Moderado",I37)))</formula>
    </cfRule>
  </conditionalFormatting>
  <conditionalFormatting sqref="K37:K41">
    <cfRule type="containsText" dxfId="664" priority="109" operator="containsText" text="Media">
      <formula>NOT(ISERROR(SEARCH("Media",K37)))</formula>
    </cfRule>
  </conditionalFormatting>
  <conditionalFormatting sqref="L37:L41">
    <cfRule type="containsText" dxfId="663" priority="108" operator="containsText" text="Moderado">
      <formula>NOT(ISERROR(SEARCH("Moderado",L37)))</formula>
    </cfRule>
  </conditionalFormatting>
  <conditionalFormatting sqref="J37:J41">
    <cfRule type="containsText" dxfId="662" priority="107" operator="containsText" text="Moderado">
      <formula>NOT(ISERROR(SEARCH("Moderado",J37)))</formula>
    </cfRule>
  </conditionalFormatting>
  <conditionalFormatting sqref="J37:J41">
    <cfRule type="containsText" dxfId="661" priority="105" operator="containsText" text="Bajo">
      <formula>NOT(ISERROR(SEARCH("Bajo",J37)))</formula>
    </cfRule>
    <cfRule type="containsText" dxfId="660" priority="106" operator="containsText" text="Extremo">
      <formula>NOT(ISERROR(SEARCH("Extremo",J37)))</formula>
    </cfRule>
  </conditionalFormatting>
  <conditionalFormatting sqref="K37:K41">
    <cfRule type="containsText" dxfId="659" priority="103" operator="containsText" text="Baja">
      <formula>NOT(ISERROR(SEARCH("Baja",K37)))</formula>
    </cfRule>
    <cfRule type="containsText" dxfId="658" priority="104" operator="containsText" text="Muy Baja">
      <formula>NOT(ISERROR(SEARCH("Muy Baja",K37)))</formula>
    </cfRule>
  </conditionalFormatting>
  <conditionalFormatting sqref="K37:K41">
    <cfRule type="containsText" dxfId="657" priority="101" operator="containsText" text="Muy Alta">
      <formula>NOT(ISERROR(SEARCH("Muy Alta",K37)))</formula>
    </cfRule>
    <cfRule type="containsText" dxfId="656" priority="102" operator="containsText" text="Alta">
      <formula>NOT(ISERROR(SEARCH("Alta",K37)))</formula>
    </cfRule>
  </conditionalFormatting>
  <conditionalFormatting sqref="L37:L41">
    <cfRule type="containsText" dxfId="655" priority="97" operator="containsText" text="Catastrófico">
      <formula>NOT(ISERROR(SEARCH("Catastrófico",L37)))</formula>
    </cfRule>
    <cfRule type="containsText" dxfId="654" priority="98" operator="containsText" text="Mayor">
      <formula>NOT(ISERROR(SEARCH("Mayor",L37)))</formula>
    </cfRule>
    <cfRule type="containsText" dxfId="653" priority="99" operator="containsText" text="Menor">
      <formula>NOT(ISERROR(SEARCH("Menor",L37)))</formula>
    </cfRule>
    <cfRule type="containsText" dxfId="652" priority="100" operator="containsText" text="Leve">
      <formula>NOT(ISERROR(SEARCH("Leve",L37)))</formula>
    </cfRule>
  </conditionalFormatting>
  <conditionalFormatting sqref="J30:J33">
    <cfRule type="containsText" dxfId="651" priority="895" operator="containsText" text="Bajo">
      <formula>NOT(ISERROR(SEARCH("Bajo",J30)))</formula>
    </cfRule>
    <cfRule type="containsText" dxfId="650" priority="896" operator="containsText" text="Moderado">
      <formula>NOT(ISERROR(SEARCH("Moderado",J30)))</formula>
    </cfRule>
    <cfRule type="containsText" dxfId="649" priority="897" operator="containsText" text="Alto">
      <formula>NOT(ISERROR(SEARCH("Alto",J30)))</formula>
    </cfRule>
    <cfRule type="containsText" dxfId="648" priority="898" operator="containsText" text="Extremo">
      <formula>NOT(ISERROR(SEARCH("Extremo",J30)))</formula>
    </cfRule>
    <cfRule type="colorScale" priority="899">
      <colorScale>
        <cfvo type="min"/>
        <cfvo type="max"/>
        <color rgb="FFFF7128"/>
        <color rgb="FFFFEF9C"/>
      </colorScale>
    </cfRule>
  </conditionalFormatting>
  <conditionalFormatting sqref="M30:M33">
    <cfRule type="containsText" dxfId="647" priority="900" operator="containsText" text="Moderado">
      <formula>NOT(ISERROR(SEARCH("Moderado",M30)))</formula>
    </cfRule>
    <cfRule type="containsText" dxfId="646" priority="901" operator="containsText" text="Bajo">
      <formula>NOT(ISERROR(SEARCH("Bajo",M30)))</formula>
    </cfRule>
    <cfRule type="containsText" dxfId="645" priority="902" operator="containsText" text="Moderado">
      <formula>NOT(ISERROR(SEARCH("Moderado",M30)))</formula>
    </cfRule>
    <cfRule type="containsText" dxfId="644" priority="903" operator="containsText" text="Alto">
      <formula>NOT(ISERROR(SEARCH("Alto",M30)))</formula>
    </cfRule>
    <cfRule type="containsText" dxfId="643" priority="904" operator="containsText" text="Extremo">
      <formula>NOT(ISERROR(SEARCH("Extremo",M30)))</formula>
    </cfRule>
    <cfRule type="colorScale" priority="905">
      <colorScale>
        <cfvo type="min"/>
        <cfvo type="max"/>
        <color rgb="FFFF7128"/>
        <color rgb="FFFFEF9C"/>
      </colorScale>
    </cfRule>
  </conditionalFormatting>
  <conditionalFormatting sqref="D31:D33">
    <cfRule type="containsText" dxfId="642" priority="37" operator="containsText" text="3- Moderado">
      <formula>NOT(ISERROR(SEARCH("3- Moderado",D31)))</formula>
    </cfRule>
    <cfRule type="containsText" dxfId="641" priority="38" operator="containsText" text="6- Moderado">
      <formula>NOT(ISERROR(SEARCH("6- Moderado",D31)))</formula>
    </cfRule>
    <cfRule type="containsText" dxfId="640" priority="39" operator="containsText" text="4- Moderado">
      <formula>NOT(ISERROR(SEARCH("4- Moderado",D31)))</formula>
    </cfRule>
    <cfRule type="containsText" dxfId="639" priority="40" operator="containsText" text="3- Bajo">
      <formula>NOT(ISERROR(SEARCH("3- Bajo",D31)))</formula>
    </cfRule>
    <cfRule type="containsText" dxfId="638" priority="41" operator="containsText" text="4- Bajo">
      <formula>NOT(ISERROR(SEARCH("4- Bajo",D31)))</formula>
    </cfRule>
    <cfRule type="containsText" dxfId="637" priority="42" operator="containsText" text="1- Bajo">
      <formula>NOT(ISERROR(SEARCH("1- Bajo",D31)))</formula>
    </cfRule>
  </conditionalFormatting>
  <conditionalFormatting sqref="D35">
    <cfRule type="containsText" dxfId="636" priority="31" operator="containsText" text="3- Moderado">
      <formula>NOT(ISERROR(SEARCH("3- Moderado",D35)))</formula>
    </cfRule>
    <cfRule type="containsText" dxfId="635" priority="32" operator="containsText" text="6- Moderado">
      <formula>NOT(ISERROR(SEARCH("6- Moderado",D35)))</formula>
    </cfRule>
    <cfRule type="containsText" dxfId="634" priority="33" operator="containsText" text="4- Moderado">
      <formula>NOT(ISERROR(SEARCH("4- Moderado",D35)))</formula>
    </cfRule>
    <cfRule type="containsText" dxfId="633" priority="34" operator="containsText" text="3- Bajo">
      <formula>NOT(ISERROR(SEARCH("3- Bajo",D35)))</formula>
    </cfRule>
    <cfRule type="containsText" dxfId="632" priority="35" operator="containsText" text="4- Bajo">
      <formula>NOT(ISERROR(SEARCH("4- Bajo",D35)))</formula>
    </cfRule>
    <cfRule type="containsText" dxfId="631" priority="36" operator="containsText" text="1- Bajo">
      <formula>NOT(ISERROR(SEARCH("1- Bajo",D35)))</formula>
    </cfRule>
  </conditionalFormatting>
  <conditionalFormatting sqref="J34:J36">
    <cfRule type="containsText" dxfId="630" priority="922" operator="containsText" text="Bajo">
      <formula>NOT(ISERROR(SEARCH("Bajo",J34)))</formula>
    </cfRule>
    <cfRule type="containsText" dxfId="629" priority="923" operator="containsText" text="Moderado">
      <formula>NOT(ISERROR(SEARCH("Moderado",J34)))</formula>
    </cfRule>
    <cfRule type="containsText" dxfId="628" priority="924" operator="containsText" text="Alto">
      <formula>NOT(ISERROR(SEARCH("Alto",J34)))</formula>
    </cfRule>
    <cfRule type="containsText" dxfId="627" priority="925" operator="containsText" text="Extremo">
      <formula>NOT(ISERROR(SEARCH("Extremo",J34)))</formula>
    </cfRule>
    <cfRule type="colorScale" priority="926">
      <colorScale>
        <cfvo type="min"/>
        <cfvo type="max"/>
        <color rgb="FFFF7128"/>
        <color rgb="FFFFEF9C"/>
      </colorScale>
    </cfRule>
  </conditionalFormatting>
  <conditionalFormatting sqref="M34:M36">
    <cfRule type="containsText" dxfId="626" priority="927" operator="containsText" text="Moderado">
      <formula>NOT(ISERROR(SEARCH("Moderado",M34)))</formula>
    </cfRule>
    <cfRule type="containsText" dxfId="625" priority="928" operator="containsText" text="Bajo">
      <formula>NOT(ISERROR(SEARCH("Bajo",M34)))</formula>
    </cfRule>
    <cfRule type="containsText" dxfId="624" priority="929" operator="containsText" text="Moderado">
      <formula>NOT(ISERROR(SEARCH("Moderado",M34)))</formula>
    </cfRule>
    <cfRule type="containsText" dxfId="623" priority="930" operator="containsText" text="Alto">
      <formula>NOT(ISERROR(SEARCH("Alto",M34)))</formula>
    </cfRule>
    <cfRule type="containsText" dxfId="622" priority="931" operator="containsText" text="Extremo">
      <formula>NOT(ISERROR(SEARCH("Extremo",M34)))</formula>
    </cfRule>
    <cfRule type="colorScale" priority="932">
      <colorScale>
        <cfvo type="min"/>
        <cfvo type="max"/>
        <color rgb="FFFF7128"/>
        <color rgb="FFFFEF9C"/>
      </colorScale>
    </cfRule>
  </conditionalFormatting>
  <conditionalFormatting sqref="D11">
    <cfRule type="containsText" dxfId="621" priority="19" operator="containsText" text="3- Moderado">
      <formula>NOT(ISERROR(SEARCH("3- Moderado",D11)))</formula>
    </cfRule>
    <cfRule type="containsText" dxfId="620" priority="20" operator="containsText" text="6- Moderado">
      <formula>NOT(ISERROR(SEARCH("6- Moderado",D11)))</formula>
    </cfRule>
    <cfRule type="containsText" dxfId="619" priority="21" operator="containsText" text="4- Moderado">
      <formula>NOT(ISERROR(SEARCH("4- Moderado",D11)))</formula>
    </cfRule>
    <cfRule type="containsText" dxfId="618" priority="22" operator="containsText" text="3- Bajo">
      <formula>NOT(ISERROR(SEARCH("3- Bajo",D11)))</formula>
    </cfRule>
    <cfRule type="containsText" dxfId="617" priority="23" operator="containsText" text="4- Bajo">
      <formula>NOT(ISERROR(SEARCH("4- Bajo",D11)))</formula>
    </cfRule>
    <cfRule type="containsText" dxfId="616" priority="24" operator="containsText" text="1- Bajo">
      <formula>NOT(ISERROR(SEARCH("1- Bajo",D11)))</formula>
    </cfRule>
  </conditionalFormatting>
  <conditionalFormatting sqref="D12">
    <cfRule type="containsText" dxfId="615" priority="13" operator="containsText" text="3- Moderado">
      <formula>NOT(ISERROR(SEARCH("3- Moderado",D12)))</formula>
    </cfRule>
    <cfRule type="containsText" dxfId="614" priority="14" operator="containsText" text="6- Moderado">
      <formula>NOT(ISERROR(SEARCH("6- Moderado",D12)))</formula>
    </cfRule>
    <cfRule type="containsText" dxfId="613" priority="15" operator="containsText" text="4- Moderado">
      <formula>NOT(ISERROR(SEARCH("4- Moderado",D12)))</formula>
    </cfRule>
    <cfRule type="containsText" dxfId="612" priority="16" operator="containsText" text="3- Bajo">
      <formula>NOT(ISERROR(SEARCH("3- Bajo",D12)))</formula>
    </cfRule>
    <cfRule type="containsText" dxfId="611" priority="17" operator="containsText" text="4- Bajo">
      <formula>NOT(ISERROR(SEARCH("4- Bajo",D12)))</formula>
    </cfRule>
    <cfRule type="containsText" dxfId="610" priority="18" operator="containsText" text="1- Bajo">
      <formula>NOT(ISERROR(SEARCH("1- Bajo",D12)))</formula>
    </cfRule>
  </conditionalFormatting>
  <conditionalFormatting sqref="D13">
    <cfRule type="containsText" dxfId="609" priority="7" operator="containsText" text="3- Moderado">
      <formula>NOT(ISERROR(SEARCH("3- Moderado",D13)))</formula>
    </cfRule>
    <cfRule type="containsText" dxfId="608" priority="8" operator="containsText" text="6- Moderado">
      <formula>NOT(ISERROR(SEARCH("6- Moderado",D13)))</formula>
    </cfRule>
    <cfRule type="containsText" dxfId="607" priority="9" operator="containsText" text="4- Moderado">
      <formula>NOT(ISERROR(SEARCH("4- Moderado",D13)))</formula>
    </cfRule>
    <cfRule type="containsText" dxfId="606" priority="10" operator="containsText" text="3- Bajo">
      <formula>NOT(ISERROR(SEARCH("3- Bajo",D13)))</formula>
    </cfRule>
    <cfRule type="containsText" dxfId="605" priority="11" operator="containsText" text="4- Bajo">
      <formula>NOT(ISERROR(SEARCH("4- Bajo",D13)))</formula>
    </cfRule>
    <cfRule type="containsText" dxfId="604" priority="12" operator="containsText" text="1- Bajo">
      <formula>NOT(ISERROR(SEARCH("1- Bajo",D13)))</formula>
    </cfRule>
  </conditionalFormatting>
  <conditionalFormatting sqref="D14">
    <cfRule type="containsText" dxfId="603" priority="1" operator="containsText" text="3- Moderado">
      <formula>NOT(ISERROR(SEARCH("3- Moderado",D14)))</formula>
    </cfRule>
    <cfRule type="containsText" dxfId="602" priority="2" operator="containsText" text="6- Moderado">
      <formula>NOT(ISERROR(SEARCH("6- Moderado",D14)))</formula>
    </cfRule>
    <cfRule type="containsText" dxfId="601" priority="3" operator="containsText" text="4- Moderado">
      <formula>NOT(ISERROR(SEARCH("4- Moderado",D14)))</formula>
    </cfRule>
    <cfRule type="containsText" dxfId="600" priority="4" operator="containsText" text="3- Bajo">
      <formula>NOT(ISERROR(SEARCH("3- Bajo",D14)))</formula>
    </cfRule>
    <cfRule type="containsText" dxfId="599" priority="5" operator="containsText" text="4- Bajo">
      <formula>NOT(ISERROR(SEARCH("4- Bajo",D14)))</formula>
    </cfRule>
    <cfRule type="containsText" dxfId="598" priority="6" operator="containsText" text="1- Bajo">
      <formula>NOT(ISERROR(SEARCH("1- Bajo",D14)))</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60" customWidth="1"/>
    <col min="6" max="6" width="40.140625" customWidth="1"/>
    <col min="7" max="7" width="20.42578125" customWidth="1"/>
    <col min="8" max="8" width="10.42578125" style="161" customWidth="1"/>
    <col min="9" max="9" width="11.42578125" style="161" customWidth="1"/>
    <col min="10" max="10" width="10.140625" style="162" customWidth="1"/>
    <col min="11" max="11" width="11.42578125" style="161" customWidth="1"/>
    <col min="12" max="12" width="10.85546875" style="161" customWidth="1"/>
    <col min="13" max="13" width="18.28515625" style="16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6"/>
  </cols>
  <sheetData>
    <row r="1" spans="1:278" s="141" customFormat="1" ht="16.5" customHeight="1">
      <c r="A1" s="409"/>
      <c r="B1" s="410"/>
      <c r="C1" s="410"/>
      <c r="D1" s="527" t="s">
        <v>604</v>
      </c>
      <c r="E1" s="527"/>
      <c r="F1" s="527"/>
      <c r="G1" s="527"/>
      <c r="H1" s="527"/>
      <c r="I1" s="527"/>
      <c r="J1" s="527"/>
      <c r="K1" s="527"/>
      <c r="L1" s="527"/>
      <c r="M1" s="527"/>
      <c r="N1" s="527"/>
      <c r="O1" s="527"/>
      <c r="P1" s="527"/>
      <c r="Q1" s="528"/>
      <c r="R1" s="401" t="s">
        <v>234</v>
      </c>
      <c r="S1" s="401"/>
      <c r="T1" s="401"/>
      <c r="U1" s="140"/>
      <c r="V1" s="140"/>
      <c r="W1" s="140"/>
      <c r="X1" s="140"/>
      <c r="Y1" s="140"/>
      <c r="Z1" s="140"/>
      <c r="AA1" s="140"/>
      <c r="AB1" s="140"/>
      <c r="AC1" s="140"/>
      <c r="AD1" s="140"/>
      <c r="AE1" s="140"/>
      <c r="AF1" s="140"/>
      <c r="AG1" s="140"/>
      <c r="AH1" s="140"/>
      <c r="AI1" s="140"/>
      <c r="AJ1" s="140"/>
      <c r="AK1" s="140"/>
      <c r="AL1" s="140"/>
      <c r="AM1" s="140"/>
      <c r="AN1" s="140"/>
      <c r="AO1" s="140"/>
      <c r="AP1" s="140"/>
      <c r="AQ1" s="140"/>
      <c r="AR1" s="140"/>
      <c r="AS1" s="140"/>
      <c r="AT1" s="140"/>
      <c r="AU1" s="140"/>
      <c r="AV1" s="140"/>
      <c r="AW1" s="140"/>
      <c r="AX1" s="140"/>
      <c r="AY1" s="140"/>
      <c r="AZ1" s="140"/>
      <c r="BA1" s="140"/>
      <c r="BB1" s="140"/>
      <c r="BC1" s="140"/>
      <c r="BD1" s="140"/>
      <c r="BE1" s="140"/>
      <c r="BF1" s="140"/>
      <c r="BG1" s="140"/>
      <c r="BH1" s="140"/>
      <c r="BI1" s="140"/>
      <c r="BJ1" s="140"/>
      <c r="BK1" s="140"/>
      <c r="BL1" s="140"/>
      <c r="BM1" s="140"/>
      <c r="BN1" s="140"/>
      <c r="BO1" s="140"/>
      <c r="BP1" s="140"/>
      <c r="BQ1" s="140"/>
      <c r="BR1" s="140"/>
      <c r="BS1" s="140"/>
      <c r="BT1" s="140"/>
      <c r="BU1" s="140"/>
      <c r="BV1" s="140"/>
      <c r="BW1" s="140"/>
      <c r="BX1" s="140"/>
      <c r="BY1" s="140"/>
      <c r="BZ1" s="140"/>
      <c r="CA1" s="140"/>
      <c r="CB1" s="140"/>
      <c r="CC1" s="140"/>
      <c r="CD1" s="140"/>
      <c r="CE1" s="140"/>
      <c r="CF1" s="140"/>
      <c r="CG1" s="140"/>
      <c r="CH1" s="140"/>
      <c r="CI1" s="140"/>
      <c r="CJ1" s="140"/>
      <c r="CK1" s="140"/>
      <c r="CL1" s="140"/>
      <c r="CM1" s="140"/>
      <c r="CN1" s="140"/>
      <c r="CO1" s="140"/>
      <c r="CP1" s="140"/>
      <c r="CQ1" s="140"/>
      <c r="CR1" s="140"/>
      <c r="CS1" s="140"/>
      <c r="CT1" s="140"/>
      <c r="CU1" s="140"/>
      <c r="CV1" s="140"/>
      <c r="CW1" s="140"/>
      <c r="CX1" s="140"/>
      <c r="CY1" s="140"/>
      <c r="CZ1" s="140"/>
      <c r="DA1" s="140"/>
      <c r="DB1" s="140"/>
      <c r="DC1" s="140"/>
      <c r="DD1" s="140"/>
      <c r="DE1" s="140"/>
      <c r="DF1" s="140"/>
      <c r="DG1" s="140"/>
      <c r="DH1" s="140"/>
      <c r="DI1" s="140"/>
      <c r="DJ1" s="140"/>
      <c r="DK1" s="140"/>
      <c r="DL1" s="140"/>
      <c r="DM1" s="140"/>
      <c r="DN1" s="140"/>
      <c r="DO1" s="140"/>
      <c r="DP1" s="140"/>
      <c r="DQ1" s="140"/>
      <c r="DR1" s="140"/>
      <c r="DS1" s="140"/>
      <c r="DT1" s="140"/>
      <c r="DU1" s="140"/>
      <c r="DV1" s="140"/>
      <c r="DW1" s="140"/>
      <c r="DX1" s="140"/>
      <c r="DY1" s="140"/>
      <c r="DZ1" s="140"/>
      <c r="EA1" s="140"/>
      <c r="EB1" s="140"/>
      <c r="EC1" s="140"/>
      <c r="ED1" s="140"/>
      <c r="EE1" s="140"/>
      <c r="EF1" s="140"/>
      <c r="EG1" s="140"/>
      <c r="EH1" s="140"/>
      <c r="EI1" s="140"/>
      <c r="EJ1" s="140"/>
      <c r="EK1" s="140"/>
      <c r="EL1" s="140"/>
      <c r="EM1" s="140"/>
      <c r="EN1" s="140"/>
      <c r="EO1" s="140"/>
      <c r="EP1" s="140"/>
      <c r="EQ1" s="140"/>
      <c r="ER1" s="140"/>
      <c r="ES1" s="140"/>
      <c r="ET1" s="140"/>
      <c r="EU1" s="140"/>
      <c r="EV1" s="140"/>
      <c r="EW1" s="140"/>
      <c r="EX1" s="140"/>
      <c r="EY1" s="140"/>
      <c r="EZ1" s="140"/>
      <c r="FA1" s="140"/>
      <c r="FB1" s="140"/>
      <c r="FC1" s="140"/>
      <c r="FD1" s="140"/>
      <c r="FE1" s="140"/>
      <c r="FF1" s="140"/>
      <c r="FG1" s="140"/>
      <c r="FH1" s="140"/>
      <c r="FI1" s="140"/>
      <c r="FJ1" s="140"/>
      <c r="FK1" s="140"/>
      <c r="FL1" s="140"/>
      <c r="FM1" s="140"/>
      <c r="FN1" s="140"/>
      <c r="FO1" s="140"/>
      <c r="FP1" s="140"/>
      <c r="FQ1" s="140"/>
      <c r="FR1" s="140"/>
      <c r="FS1" s="140"/>
      <c r="FT1" s="140"/>
      <c r="FU1" s="140"/>
      <c r="FV1" s="140"/>
      <c r="FW1" s="140"/>
      <c r="FX1" s="140"/>
      <c r="FY1" s="140"/>
      <c r="FZ1" s="140"/>
      <c r="GA1" s="140"/>
      <c r="GB1" s="140"/>
      <c r="GC1" s="140"/>
      <c r="GD1" s="140"/>
      <c r="GE1" s="140"/>
      <c r="GF1" s="140"/>
      <c r="GG1" s="140"/>
      <c r="GH1" s="140"/>
      <c r="GI1" s="140"/>
      <c r="GJ1" s="140"/>
      <c r="GK1" s="140"/>
      <c r="GL1" s="140"/>
      <c r="GM1" s="140"/>
      <c r="GN1" s="140"/>
      <c r="GO1" s="140"/>
      <c r="GP1" s="140"/>
      <c r="GQ1" s="140"/>
      <c r="GR1" s="140"/>
      <c r="GS1" s="140"/>
      <c r="GT1" s="140"/>
      <c r="GU1" s="140"/>
      <c r="GV1" s="140"/>
      <c r="GW1" s="140"/>
      <c r="GX1" s="140"/>
      <c r="GY1" s="140"/>
      <c r="GZ1" s="140"/>
      <c r="HA1" s="140"/>
      <c r="HB1" s="140"/>
      <c r="HC1" s="140"/>
      <c r="HD1" s="140"/>
      <c r="HE1" s="140"/>
      <c r="HF1" s="140"/>
      <c r="HG1" s="140"/>
      <c r="HH1" s="140"/>
      <c r="HI1" s="140"/>
      <c r="HJ1" s="140"/>
      <c r="HK1" s="140"/>
      <c r="HL1" s="140"/>
      <c r="HM1" s="140"/>
      <c r="HN1" s="140"/>
      <c r="HO1" s="140"/>
      <c r="HP1" s="140"/>
      <c r="HQ1" s="140"/>
      <c r="HR1" s="140"/>
      <c r="HS1" s="140"/>
      <c r="HT1" s="140"/>
      <c r="HU1" s="140"/>
      <c r="HV1" s="140"/>
      <c r="HW1" s="140"/>
      <c r="HX1" s="140"/>
      <c r="HY1" s="140"/>
      <c r="HZ1" s="140"/>
      <c r="IA1" s="140"/>
      <c r="IB1" s="140"/>
      <c r="IC1" s="140"/>
      <c r="ID1" s="140"/>
      <c r="IE1" s="140"/>
      <c r="IF1" s="140"/>
      <c r="IG1" s="140"/>
      <c r="IH1" s="140"/>
      <c r="II1" s="140"/>
      <c r="IJ1" s="140"/>
      <c r="IK1" s="140"/>
      <c r="IL1" s="140"/>
      <c r="IM1" s="140"/>
      <c r="IN1" s="140"/>
      <c r="IO1" s="140"/>
      <c r="IP1" s="140"/>
      <c r="IQ1" s="140"/>
      <c r="IR1" s="140"/>
      <c r="IS1" s="140"/>
      <c r="IT1" s="140"/>
      <c r="IU1" s="140"/>
      <c r="IV1" s="140"/>
      <c r="IW1" s="140"/>
      <c r="IX1" s="140"/>
      <c r="IY1" s="140"/>
      <c r="IZ1" s="140"/>
      <c r="JA1" s="140"/>
      <c r="JB1" s="140"/>
      <c r="JC1" s="140"/>
      <c r="JD1" s="140"/>
      <c r="JE1" s="140"/>
      <c r="JF1" s="140"/>
      <c r="JG1" s="140"/>
      <c r="JH1" s="140"/>
      <c r="JI1" s="140"/>
      <c r="JJ1" s="140"/>
      <c r="JK1" s="140"/>
      <c r="JL1" s="140"/>
      <c r="JM1" s="140"/>
      <c r="JN1" s="140"/>
      <c r="JO1" s="140"/>
      <c r="JP1" s="140"/>
      <c r="JQ1" s="140"/>
      <c r="JR1" s="140"/>
    </row>
    <row r="2" spans="1:278" s="141" customFormat="1" ht="39.75" customHeight="1">
      <c r="A2" s="411"/>
      <c r="B2" s="412"/>
      <c r="C2" s="412"/>
      <c r="D2" s="529"/>
      <c r="E2" s="529"/>
      <c r="F2" s="529"/>
      <c r="G2" s="529"/>
      <c r="H2" s="529"/>
      <c r="I2" s="529"/>
      <c r="J2" s="529"/>
      <c r="K2" s="529"/>
      <c r="L2" s="529"/>
      <c r="M2" s="529"/>
      <c r="N2" s="529"/>
      <c r="O2" s="529"/>
      <c r="P2" s="529"/>
      <c r="Q2" s="530"/>
      <c r="R2" s="401"/>
      <c r="S2" s="401"/>
      <c r="T2" s="401"/>
      <c r="U2" s="140"/>
      <c r="V2" s="140"/>
      <c r="W2" s="140"/>
      <c r="X2" s="140"/>
      <c r="Y2" s="140"/>
      <c r="Z2" s="140"/>
      <c r="AA2" s="140"/>
      <c r="AB2" s="140"/>
      <c r="AC2" s="140"/>
      <c r="AD2" s="140"/>
      <c r="AE2" s="140"/>
      <c r="AF2" s="140"/>
      <c r="AG2" s="140"/>
      <c r="AH2" s="140"/>
      <c r="AI2" s="140"/>
      <c r="AJ2" s="140"/>
      <c r="AK2" s="140"/>
      <c r="AL2" s="140"/>
      <c r="AM2" s="140"/>
      <c r="AN2" s="140"/>
      <c r="AO2" s="140"/>
      <c r="AP2" s="140"/>
      <c r="AQ2" s="140"/>
      <c r="AR2" s="140"/>
      <c r="AS2" s="140"/>
      <c r="AT2" s="140"/>
      <c r="AU2" s="140"/>
      <c r="AV2" s="140"/>
      <c r="AW2" s="140"/>
      <c r="AX2" s="140"/>
      <c r="AY2" s="140"/>
      <c r="AZ2" s="140"/>
      <c r="BA2" s="140"/>
      <c r="BB2" s="140"/>
      <c r="BC2" s="140"/>
      <c r="BD2" s="140"/>
      <c r="BE2" s="140"/>
      <c r="BF2" s="140"/>
      <c r="BG2" s="140"/>
      <c r="BH2" s="140"/>
      <c r="BI2" s="140"/>
      <c r="BJ2" s="140"/>
      <c r="BK2" s="140"/>
      <c r="BL2" s="140"/>
      <c r="BM2" s="140"/>
      <c r="BN2" s="140"/>
      <c r="BO2" s="140"/>
      <c r="BP2" s="140"/>
      <c r="BQ2" s="140"/>
      <c r="BR2" s="140"/>
      <c r="BS2" s="140"/>
      <c r="BT2" s="140"/>
      <c r="BU2" s="140"/>
      <c r="BV2" s="140"/>
      <c r="BW2" s="140"/>
      <c r="BX2" s="140"/>
      <c r="BY2" s="140"/>
      <c r="BZ2" s="140"/>
      <c r="CA2" s="140"/>
      <c r="CB2" s="140"/>
      <c r="CC2" s="140"/>
      <c r="CD2" s="140"/>
      <c r="CE2" s="140"/>
      <c r="CF2" s="140"/>
      <c r="CG2" s="140"/>
      <c r="CH2" s="140"/>
      <c r="CI2" s="140"/>
      <c r="CJ2" s="140"/>
      <c r="CK2" s="140"/>
      <c r="CL2" s="140"/>
      <c r="CM2" s="140"/>
      <c r="CN2" s="140"/>
      <c r="CO2" s="140"/>
      <c r="CP2" s="140"/>
      <c r="CQ2" s="140"/>
      <c r="CR2" s="140"/>
      <c r="CS2" s="140"/>
      <c r="CT2" s="140"/>
      <c r="CU2" s="140"/>
      <c r="CV2" s="140"/>
      <c r="CW2" s="140"/>
      <c r="CX2" s="140"/>
      <c r="CY2" s="140"/>
      <c r="CZ2" s="140"/>
      <c r="DA2" s="140"/>
      <c r="DB2" s="140"/>
      <c r="DC2" s="140"/>
      <c r="DD2" s="140"/>
      <c r="DE2" s="140"/>
      <c r="DF2" s="140"/>
      <c r="DG2" s="140"/>
      <c r="DH2" s="140"/>
      <c r="DI2" s="140"/>
      <c r="DJ2" s="140"/>
      <c r="DK2" s="140"/>
      <c r="DL2" s="140"/>
      <c r="DM2" s="140"/>
      <c r="DN2" s="140"/>
      <c r="DO2" s="140"/>
      <c r="DP2" s="140"/>
      <c r="DQ2" s="140"/>
      <c r="DR2" s="140"/>
      <c r="DS2" s="140"/>
      <c r="DT2" s="140"/>
      <c r="DU2" s="140"/>
      <c r="DV2" s="140"/>
      <c r="DW2" s="140"/>
      <c r="DX2" s="140"/>
      <c r="DY2" s="140"/>
      <c r="DZ2" s="140"/>
      <c r="EA2" s="140"/>
      <c r="EB2" s="140"/>
      <c r="EC2" s="140"/>
      <c r="ED2" s="140"/>
      <c r="EE2" s="140"/>
      <c r="EF2" s="140"/>
      <c r="EG2" s="140"/>
      <c r="EH2" s="140"/>
      <c r="EI2" s="140"/>
      <c r="EJ2" s="140"/>
      <c r="EK2" s="140"/>
      <c r="EL2" s="140"/>
      <c r="EM2" s="140"/>
      <c r="EN2" s="140"/>
      <c r="EO2" s="140"/>
      <c r="EP2" s="140"/>
      <c r="EQ2" s="140"/>
      <c r="ER2" s="140"/>
      <c r="ES2" s="140"/>
      <c r="ET2" s="140"/>
      <c r="EU2" s="140"/>
      <c r="EV2" s="140"/>
      <c r="EW2" s="140"/>
      <c r="EX2" s="140"/>
      <c r="EY2" s="140"/>
      <c r="EZ2" s="140"/>
      <c r="FA2" s="140"/>
      <c r="FB2" s="140"/>
      <c r="FC2" s="140"/>
      <c r="FD2" s="140"/>
      <c r="FE2" s="140"/>
      <c r="FF2" s="140"/>
      <c r="FG2" s="140"/>
      <c r="FH2" s="140"/>
      <c r="FI2" s="140"/>
      <c r="FJ2" s="140"/>
      <c r="FK2" s="140"/>
      <c r="FL2" s="140"/>
      <c r="FM2" s="140"/>
      <c r="FN2" s="140"/>
      <c r="FO2" s="140"/>
      <c r="FP2" s="140"/>
      <c r="FQ2" s="140"/>
      <c r="FR2" s="140"/>
      <c r="FS2" s="140"/>
      <c r="FT2" s="140"/>
      <c r="FU2" s="140"/>
      <c r="FV2" s="140"/>
      <c r="FW2" s="140"/>
      <c r="FX2" s="140"/>
      <c r="FY2" s="140"/>
      <c r="FZ2" s="140"/>
      <c r="GA2" s="140"/>
      <c r="GB2" s="140"/>
      <c r="GC2" s="140"/>
      <c r="GD2" s="140"/>
      <c r="GE2" s="140"/>
      <c r="GF2" s="140"/>
      <c r="GG2" s="140"/>
      <c r="GH2" s="140"/>
      <c r="GI2" s="140"/>
      <c r="GJ2" s="140"/>
      <c r="GK2" s="140"/>
      <c r="GL2" s="140"/>
      <c r="GM2" s="140"/>
      <c r="GN2" s="140"/>
      <c r="GO2" s="140"/>
      <c r="GP2" s="140"/>
      <c r="GQ2" s="140"/>
      <c r="GR2" s="140"/>
      <c r="GS2" s="140"/>
      <c r="GT2" s="140"/>
      <c r="GU2" s="140"/>
      <c r="GV2" s="140"/>
      <c r="GW2" s="140"/>
      <c r="GX2" s="140"/>
      <c r="GY2" s="140"/>
      <c r="GZ2" s="140"/>
      <c r="HA2" s="140"/>
      <c r="HB2" s="140"/>
      <c r="HC2" s="140"/>
      <c r="HD2" s="140"/>
      <c r="HE2" s="140"/>
      <c r="HF2" s="140"/>
      <c r="HG2" s="140"/>
      <c r="HH2" s="140"/>
      <c r="HI2" s="140"/>
      <c r="HJ2" s="140"/>
      <c r="HK2" s="140"/>
      <c r="HL2" s="140"/>
      <c r="HM2" s="140"/>
      <c r="HN2" s="140"/>
      <c r="HO2" s="140"/>
      <c r="HP2" s="140"/>
      <c r="HQ2" s="140"/>
      <c r="HR2" s="140"/>
      <c r="HS2" s="140"/>
      <c r="HT2" s="140"/>
      <c r="HU2" s="140"/>
      <c r="HV2" s="140"/>
      <c r="HW2" s="140"/>
      <c r="HX2" s="140"/>
      <c r="HY2" s="140"/>
      <c r="HZ2" s="140"/>
      <c r="IA2" s="140"/>
      <c r="IB2" s="140"/>
      <c r="IC2" s="140"/>
      <c r="ID2" s="140"/>
      <c r="IE2" s="140"/>
      <c r="IF2" s="140"/>
      <c r="IG2" s="140"/>
      <c r="IH2" s="140"/>
      <c r="II2" s="140"/>
      <c r="IJ2" s="140"/>
      <c r="IK2" s="140"/>
      <c r="IL2" s="140"/>
      <c r="IM2" s="140"/>
      <c r="IN2" s="140"/>
      <c r="IO2" s="140"/>
      <c r="IP2" s="140"/>
      <c r="IQ2" s="140"/>
      <c r="IR2" s="140"/>
      <c r="IS2" s="140"/>
      <c r="IT2" s="140"/>
      <c r="IU2" s="140"/>
      <c r="IV2" s="140"/>
      <c r="IW2" s="140"/>
      <c r="IX2" s="140"/>
      <c r="IY2" s="140"/>
      <c r="IZ2" s="140"/>
      <c r="JA2" s="140"/>
      <c r="JB2" s="140"/>
      <c r="JC2" s="140"/>
      <c r="JD2" s="140"/>
      <c r="JE2" s="140"/>
      <c r="JF2" s="140"/>
      <c r="JG2" s="140"/>
      <c r="JH2" s="140"/>
      <c r="JI2" s="140"/>
      <c r="JJ2" s="140"/>
      <c r="JK2" s="140"/>
      <c r="JL2" s="140"/>
      <c r="JM2" s="140"/>
      <c r="JN2" s="140"/>
      <c r="JO2" s="140"/>
      <c r="JP2" s="140"/>
      <c r="JQ2" s="140"/>
      <c r="JR2" s="140"/>
    </row>
    <row r="3" spans="1:278" s="141" customFormat="1" ht="3" customHeight="1">
      <c r="A3" s="2"/>
      <c r="B3" s="2"/>
      <c r="C3" s="255"/>
      <c r="D3" s="529"/>
      <c r="E3" s="529"/>
      <c r="F3" s="529"/>
      <c r="G3" s="529"/>
      <c r="H3" s="529"/>
      <c r="I3" s="529"/>
      <c r="J3" s="529"/>
      <c r="K3" s="529"/>
      <c r="L3" s="529"/>
      <c r="M3" s="529"/>
      <c r="N3" s="529"/>
      <c r="O3" s="529"/>
      <c r="P3" s="529"/>
      <c r="Q3" s="530"/>
      <c r="R3" s="401"/>
      <c r="S3" s="401"/>
      <c r="T3" s="401"/>
      <c r="U3" s="140"/>
      <c r="V3" s="140"/>
      <c r="W3" s="140"/>
      <c r="X3" s="140"/>
      <c r="Y3" s="140"/>
      <c r="Z3" s="140"/>
      <c r="AA3" s="140"/>
      <c r="AB3" s="140"/>
      <c r="AC3" s="140"/>
      <c r="AD3" s="140"/>
      <c r="AE3" s="140"/>
      <c r="AF3" s="140"/>
      <c r="AG3" s="140"/>
      <c r="AH3" s="140"/>
      <c r="AI3" s="140"/>
      <c r="AJ3" s="140"/>
      <c r="AK3" s="140"/>
      <c r="AL3" s="140"/>
      <c r="AM3" s="140"/>
      <c r="AN3" s="140"/>
      <c r="AO3" s="140"/>
      <c r="AP3" s="140"/>
      <c r="AQ3" s="140"/>
      <c r="AR3" s="140"/>
      <c r="AS3" s="140"/>
      <c r="AT3" s="140"/>
      <c r="AU3" s="140"/>
      <c r="AV3" s="140"/>
      <c r="AW3" s="140"/>
      <c r="AX3" s="140"/>
      <c r="AY3" s="140"/>
      <c r="AZ3" s="140"/>
      <c r="BA3" s="140"/>
      <c r="BB3" s="140"/>
      <c r="BC3" s="140"/>
      <c r="BD3" s="140"/>
      <c r="BE3" s="140"/>
      <c r="BF3" s="140"/>
      <c r="BG3" s="140"/>
      <c r="BH3" s="140"/>
      <c r="BI3" s="140"/>
      <c r="BJ3" s="140"/>
      <c r="BK3" s="140"/>
      <c r="BL3" s="140"/>
      <c r="BM3" s="140"/>
      <c r="BN3" s="140"/>
      <c r="BO3" s="140"/>
      <c r="BP3" s="140"/>
      <c r="BQ3" s="140"/>
      <c r="BR3" s="140"/>
      <c r="BS3" s="140"/>
      <c r="BT3" s="140"/>
      <c r="BU3" s="140"/>
      <c r="BV3" s="140"/>
      <c r="BW3" s="140"/>
      <c r="BX3" s="140"/>
      <c r="BY3" s="140"/>
      <c r="BZ3" s="140"/>
      <c r="CA3" s="140"/>
      <c r="CB3" s="140"/>
      <c r="CC3" s="140"/>
      <c r="CD3" s="140"/>
      <c r="CE3" s="140"/>
      <c r="CF3" s="140"/>
      <c r="CG3" s="140"/>
      <c r="CH3" s="140"/>
      <c r="CI3" s="140"/>
      <c r="CJ3" s="140"/>
      <c r="CK3" s="140"/>
      <c r="CL3" s="140"/>
      <c r="CM3" s="140"/>
      <c r="CN3" s="140"/>
      <c r="CO3" s="140"/>
      <c r="CP3" s="140"/>
      <c r="CQ3" s="140"/>
      <c r="CR3" s="140"/>
      <c r="CS3" s="140"/>
      <c r="CT3" s="140"/>
      <c r="CU3" s="140"/>
      <c r="CV3" s="140"/>
      <c r="CW3" s="140"/>
      <c r="CX3" s="140"/>
      <c r="CY3" s="140"/>
      <c r="CZ3" s="140"/>
      <c r="DA3" s="140"/>
      <c r="DB3" s="140"/>
      <c r="DC3" s="140"/>
      <c r="DD3" s="140"/>
      <c r="DE3" s="140"/>
      <c r="DF3" s="140"/>
      <c r="DG3" s="140"/>
      <c r="DH3" s="140"/>
      <c r="DI3" s="140"/>
      <c r="DJ3" s="140"/>
      <c r="DK3" s="140"/>
      <c r="DL3" s="140"/>
      <c r="DM3" s="140"/>
      <c r="DN3" s="140"/>
      <c r="DO3" s="140"/>
      <c r="DP3" s="140"/>
      <c r="DQ3" s="140"/>
      <c r="DR3" s="140"/>
      <c r="DS3" s="140"/>
      <c r="DT3" s="140"/>
      <c r="DU3" s="140"/>
      <c r="DV3" s="140"/>
      <c r="DW3" s="140"/>
      <c r="DX3" s="140"/>
      <c r="DY3" s="140"/>
      <c r="DZ3" s="140"/>
      <c r="EA3" s="140"/>
      <c r="EB3" s="140"/>
      <c r="EC3" s="140"/>
      <c r="ED3" s="140"/>
      <c r="EE3" s="140"/>
      <c r="EF3" s="140"/>
      <c r="EG3" s="140"/>
      <c r="EH3" s="140"/>
      <c r="EI3" s="140"/>
      <c r="EJ3" s="140"/>
      <c r="EK3" s="140"/>
      <c r="EL3" s="140"/>
      <c r="EM3" s="140"/>
      <c r="EN3" s="140"/>
      <c r="EO3" s="140"/>
      <c r="EP3" s="140"/>
      <c r="EQ3" s="140"/>
      <c r="ER3" s="140"/>
      <c r="ES3" s="140"/>
      <c r="ET3" s="140"/>
      <c r="EU3" s="140"/>
      <c r="EV3" s="140"/>
      <c r="EW3" s="140"/>
      <c r="EX3" s="140"/>
      <c r="EY3" s="140"/>
      <c r="EZ3" s="140"/>
      <c r="FA3" s="140"/>
      <c r="FB3" s="140"/>
      <c r="FC3" s="140"/>
      <c r="FD3" s="140"/>
      <c r="FE3" s="140"/>
      <c r="FF3" s="140"/>
      <c r="FG3" s="140"/>
      <c r="FH3" s="140"/>
      <c r="FI3" s="140"/>
      <c r="FJ3" s="140"/>
      <c r="FK3" s="140"/>
      <c r="FL3" s="140"/>
      <c r="FM3" s="140"/>
      <c r="FN3" s="140"/>
      <c r="FO3" s="140"/>
      <c r="FP3" s="140"/>
      <c r="FQ3" s="140"/>
      <c r="FR3" s="140"/>
      <c r="FS3" s="140"/>
      <c r="FT3" s="140"/>
      <c r="FU3" s="140"/>
      <c r="FV3" s="140"/>
      <c r="FW3" s="140"/>
      <c r="FX3" s="140"/>
      <c r="FY3" s="140"/>
      <c r="FZ3" s="140"/>
      <c r="GA3" s="140"/>
      <c r="GB3" s="140"/>
      <c r="GC3" s="140"/>
      <c r="GD3" s="140"/>
      <c r="GE3" s="140"/>
      <c r="GF3" s="140"/>
      <c r="GG3" s="140"/>
      <c r="GH3" s="140"/>
      <c r="GI3" s="140"/>
      <c r="GJ3" s="140"/>
      <c r="GK3" s="140"/>
      <c r="GL3" s="140"/>
      <c r="GM3" s="140"/>
      <c r="GN3" s="140"/>
      <c r="GO3" s="140"/>
      <c r="GP3" s="140"/>
      <c r="GQ3" s="140"/>
      <c r="GR3" s="140"/>
      <c r="GS3" s="140"/>
      <c r="GT3" s="140"/>
      <c r="GU3" s="140"/>
      <c r="GV3" s="140"/>
      <c r="GW3" s="140"/>
      <c r="GX3" s="140"/>
      <c r="GY3" s="140"/>
      <c r="GZ3" s="140"/>
      <c r="HA3" s="140"/>
      <c r="HB3" s="140"/>
      <c r="HC3" s="140"/>
      <c r="HD3" s="140"/>
      <c r="HE3" s="140"/>
      <c r="HF3" s="140"/>
      <c r="HG3" s="140"/>
      <c r="HH3" s="140"/>
      <c r="HI3" s="140"/>
      <c r="HJ3" s="140"/>
      <c r="HK3" s="140"/>
      <c r="HL3" s="140"/>
      <c r="HM3" s="140"/>
      <c r="HN3" s="140"/>
      <c r="HO3" s="140"/>
      <c r="HP3" s="140"/>
      <c r="HQ3" s="140"/>
      <c r="HR3" s="140"/>
      <c r="HS3" s="140"/>
      <c r="HT3" s="140"/>
      <c r="HU3" s="140"/>
      <c r="HV3" s="140"/>
      <c r="HW3" s="140"/>
      <c r="HX3" s="140"/>
      <c r="HY3" s="140"/>
      <c r="HZ3" s="140"/>
      <c r="IA3" s="140"/>
      <c r="IB3" s="140"/>
      <c r="IC3" s="140"/>
      <c r="ID3" s="140"/>
      <c r="IE3" s="140"/>
      <c r="IF3" s="140"/>
      <c r="IG3" s="140"/>
      <c r="IH3" s="140"/>
      <c r="II3" s="140"/>
      <c r="IJ3" s="140"/>
      <c r="IK3" s="140"/>
      <c r="IL3" s="140"/>
      <c r="IM3" s="140"/>
      <c r="IN3" s="140"/>
      <c r="IO3" s="140"/>
      <c r="IP3" s="140"/>
      <c r="IQ3" s="140"/>
      <c r="IR3" s="140"/>
      <c r="IS3" s="140"/>
      <c r="IT3" s="140"/>
      <c r="IU3" s="140"/>
      <c r="IV3" s="140"/>
      <c r="IW3" s="140"/>
      <c r="IX3" s="140"/>
      <c r="IY3" s="140"/>
      <c r="IZ3" s="140"/>
      <c r="JA3" s="140"/>
      <c r="JB3" s="140"/>
      <c r="JC3" s="140"/>
      <c r="JD3" s="140"/>
      <c r="JE3" s="140"/>
      <c r="JF3" s="140"/>
      <c r="JG3" s="140"/>
      <c r="JH3" s="140"/>
      <c r="JI3" s="140"/>
      <c r="JJ3" s="140"/>
      <c r="JK3" s="140"/>
      <c r="JL3" s="140"/>
      <c r="JM3" s="140"/>
      <c r="JN3" s="140"/>
      <c r="JO3" s="140"/>
      <c r="JP3" s="140"/>
      <c r="JQ3" s="140"/>
      <c r="JR3" s="140"/>
    </row>
    <row r="4" spans="1:278" s="141" customFormat="1" ht="41.25" customHeight="1">
      <c r="A4" s="402" t="s">
        <v>235</v>
      </c>
      <c r="B4" s="403"/>
      <c r="C4" s="404"/>
      <c r="D4" s="405" t="str">
        <f>'Mapa Final'!D4</f>
        <v>ASISTENCIA LEGAL</v>
      </c>
      <c r="E4" s="406"/>
      <c r="F4" s="406"/>
      <c r="G4" s="406"/>
      <c r="H4" s="406"/>
      <c r="I4" s="406"/>
      <c r="J4" s="406"/>
      <c r="K4" s="406"/>
      <c r="L4" s="406"/>
      <c r="M4" s="406"/>
      <c r="N4" s="407"/>
      <c r="O4" s="408"/>
      <c r="P4" s="408"/>
      <c r="Q4" s="408"/>
      <c r="R4" s="1"/>
      <c r="S4" s="1"/>
      <c r="T4" s="1"/>
      <c r="U4" s="140"/>
      <c r="V4" s="140"/>
      <c r="W4" s="140"/>
      <c r="X4" s="140"/>
      <c r="Y4" s="140"/>
      <c r="Z4" s="140"/>
      <c r="AA4" s="140"/>
      <c r="AB4" s="140"/>
      <c r="AC4" s="140"/>
      <c r="AD4" s="140"/>
      <c r="AE4" s="140"/>
      <c r="AF4" s="140"/>
      <c r="AG4" s="140"/>
      <c r="AH4" s="140"/>
      <c r="AI4" s="140"/>
      <c r="AJ4" s="140"/>
      <c r="AK4" s="140"/>
      <c r="AL4" s="140"/>
      <c r="AM4" s="140"/>
      <c r="AN4" s="140"/>
      <c r="AO4" s="140"/>
      <c r="AP4" s="140"/>
      <c r="AQ4" s="140"/>
      <c r="AR4" s="140"/>
      <c r="AS4" s="140"/>
      <c r="AT4" s="140"/>
      <c r="AU4" s="140"/>
      <c r="AV4" s="140"/>
      <c r="AW4" s="140"/>
      <c r="AX4" s="140"/>
      <c r="AY4" s="140"/>
      <c r="AZ4" s="140"/>
      <c r="BA4" s="140"/>
      <c r="BB4" s="140"/>
      <c r="BC4" s="140"/>
      <c r="BD4" s="140"/>
      <c r="BE4" s="140"/>
      <c r="BF4" s="140"/>
      <c r="BG4" s="140"/>
      <c r="BH4" s="140"/>
      <c r="BI4" s="140"/>
      <c r="BJ4" s="140"/>
      <c r="BK4" s="140"/>
      <c r="BL4" s="140"/>
      <c r="BM4" s="140"/>
      <c r="BN4" s="140"/>
      <c r="BO4" s="140"/>
      <c r="BP4" s="140"/>
      <c r="BQ4" s="140"/>
      <c r="BR4" s="140"/>
      <c r="BS4" s="140"/>
      <c r="BT4" s="140"/>
      <c r="BU4" s="140"/>
      <c r="BV4" s="140"/>
      <c r="BW4" s="140"/>
      <c r="BX4" s="140"/>
      <c r="BY4" s="140"/>
      <c r="BZ4" s="140"/>
      <c r="CA4" s="140"/>
      <c r="CB4" s="140"/>
      <c r="CC4" s="140"/>
      <c r="CD4" s="140"/>
      <c r="CE4" s="140"/>
      <c r="CF4" s="140"/>
      <c r="CG4" s="140"/>
      <c r="CH4" s="140"/>
      <c r="CI4" s="140"/>
      <c r="CJ4" s="140"/>
      <c r="CK4" s="140"/>
      <c r="CL4" s="140"/>
      <c r="CM4" s="140"/>
      <c r="CN4" s="140"/>
      <c r="CO4" s="140"/>
      <c r="CP4" s="140"/>
      <c r="CQ4" s="140"/>
      <c r="CR4" s="140"/>
      <c r="CS4" s="140"/>
      <c r="CT4" s="140"/>
      <c r="CU4" s="140"/>
      <c r="CV4" s="140"/>
      <c r="CW4" s="140"/>
      <c r="CX4" s="140"/>
      <c r="CY4" s="140"/>
      <c r="CZ4" s="140"/>
      <c r="DA4" s="140"/>
      <c r="DB4" s="140"/>
      <c r="DC4" s="140"/>
      <c r="DD4" s="140"/>
      <c r="DE4" s="140"/>
      <c r="DF4" s="140"/>
      <c r="DG4" s="140"/>
      <c r="DH4" s="140"/>
      <c r="DI4" s="140"/>
      <c r="DJ4" s="140"/>
      <c r="DK4" s="140"/>
      <c r="DL4" s="140"/>
      <c r="DM4" s="140"/>
      <c r="DN4" s="140"/>
      <c r="DO4" s="140"/>
      <c r="DP4" s="140"/>
      <c r="DQ4" s="140"/>
      <c r="DR4" s="140"/>
      <c r="DS4" s="140"/>
      <c r="DT4" s="140"/>
      <c r="DU4" s="140"/>
      <c r="DV4" s="140"/>
      <c r="DW4" s="140"/>
      <c r="DX4" s="140"/>
      <c r="DY4" s="140"/>
      <c r="DZ4" s="140"/>
      <c r="EA4" s="140"/>
      <c r="EB4" s="140"/>
      <c r="EC4" s="140"/>
      <c r="ED4" s="140"/>
      <c r="EE4" s="140"/>
      <c r="EF4" s="140"/>
      <c r="EG4" s="140"/>
      <c r="EH4" s="140"/>
      <c r="EI4" s="140"/>
      <c r="EJ4" s="140"/>
      <c r="EK4" s="140"/>
      <c r="EL4" s="140"/>
      <c r="EM4" s="140"/>
      <c r="EN4" s="140"/>
      <c r="EO4" s="140"/>
      <c r="EP4" s="140"/>
      <c r="EQ4" s="140"/>
      <c r="ER4" s="140"/>
      <c r="ES4" s="140"/>
      <c r="ET4" s="140"/>
      <c r="EU4" s="140"/>
      <c r="EV4" s="140"/>
      <c r="EW4" s="140"/>
      <c r="EX4" s="140"/>
      <c r="EY4" s="140"/>
      <c r="EZ4" s="140"/>
      <c r="FA4" s="140"/>
      <c r="FB4" s="140"/>
      <c r="FC4" s="140"/>
      <c r="FD4" s="140"/>
      <c r="FE4" s="140"/>
      <c r="FF4" s="140"/>
      <c r="FG4" s="140"/>
      <c r="FH4" s="140"/>
      <c r="FI4" s="140"/>
      <c r="FJ4" s="140"/>
      <c r="FK4" s="140"/>
      <c r="FL4" s="140"/>
      <c r="FM4" s="140"/>
      <c r="FN4" s="140"/>
      <c r="FO4" s="140"/>
      <c r="FP4" s="140"/>
      <c r="FQ4" s="140"/>
      <c r="FR4" s="140"/>
      <c r="FS4" s="140"/>
      <c r="FT4" s="140"/>
      <c r="FU4" s="140"/>
      <c r="FV4" s="140"/>
      <c r="FW4" s="140"/>
      <c r="FX4" s="140"/>
      <c r="FY4" s="140"/>
      <c r="FZ4" s="140"/>
      <c r="GA4" s="140"/>
      <c r="GB4" s="140"/>
      <c r="GC4" s="140"/>
      <c r="GD4" s="140"/>
      <c r="GE4" s="140"/>
      <c r="GF4" s="140"/>
      <c r="GG4" s="140"/>
      <c r="GH4" s="140"/>
      <c r="GI4" s="140"/>
      <c r="GJ4" s="140"/>
      <c r="GK4" s="140"/>
      <c r="GL4" s="140"/>
      <c r="GM4" s="140"/>
      <c r="GN4" s="140"/>
      <c r="GO4" s="140"/>
      <c r="GP4" s="140"/>
      <c r="GQ4" s="140"/>
      <c r="GR4" s="140"/>
      <c r="GS4" s="140"/>
      <c r="GT4" s="140"/>
      <c r="GU4" s="140"/>
      <c r="GV4" s="140"/>
      <c r="GW4" s="140"/>
      <c r="GX4" s="140"/>
      <c r="GY4" s="140"/>
      <c r="GZ4" s="140"/>
      <c r="HA4" s="140"/>
      <c r="HB4" s="140"/>
      <c r="HC4" s="140"/>
      <c r="HD4" s="140"/>
      <c r="HE4" s="140"/>
      <c r="HF4" s="140"/>
      <c r="HG4" s="140"/>
      <c r="HH4" s="140"/>
      <c r="HI4" s="140"/>
      <c r="HJ4" s="140"/>
      <c r="HK4" s="140"/>
      <c r="HL4" s="140"/>
      <c r="HM4" s="140"/>
      <c r="HN4" s="140"/>
      <c r="HO4" s="140"/>
      <c r="HP4" s="140"/>
      <c r="HQ4" s="140"/>
      <c r="HR4" s="140"/>
      <c r="HS4" s="140"/>
      <c r="HT4" s="140"/>
      <c r="HU4" s="140"/>
      <c r="HV4" s="140"/>
      <c r="HW4" s="140"/>
      <c r="HX4" s="140"/>
      <c r="HY4" s="140"/>
      <c r="HZ4" s="140"/>
      <c r="IA4" s="140"/>
      <c r="IB4" s="140"/>
      <c r="IC4" s="140"/>
      <c r="ID4" s="140"/>
      <c r="IE4" s="140"/>
      <c r="IF4" s="140"/>
      <c r="IG4" s="140"/>
      <c r="IH4" s="140"/>
      <c r="II4" s="140"/>
      <c r="IJ4" s="140"/>
      <c r="IK4" s="140"/>
      <c r="IL4" s="140"/>
      <c r="IM4" s="140"/>
      <c r="IN4" s="140"/>
      <c r="IO4" s="140"/>
      <c r="IP4" s="140"/>
      <c r="IQ4" s="140"/>
      <c r="IR4" s="140"/>
      <c r="IS4" s="140"/>
      <c r="IT4" s="140"/>
      <c r="IU4" s="140"/>
      <c r="IV4" s="140"/>
      <c r="IW4" s="140"/>
      <c r="IX4" s="140"/>
      <c r="IY4" s="140"/>
      <c r="IZ4" s="140"/>
      <c r="JA4" s="140"/>
      <c r="JB4" s="140"/>
      <c r="JC4" s="140"/>
      <c r="JD4" s="140"/>
      <c r="JE4" s="140"/>
      <c r="JF4" s="140"/>
      <c r="JG4" s="140"/>
      <c r="JH4" s="140"/>
      <c r="JI4" s="140"/>
      <c r="JJ4" s="140"/>
      <c r="JK4" s="140"/>
      <c r="JL4" s="140"/>
      <c r="JM4" s="140"/>
      <c r="JN4" s="140"/>
      <c r="JO4" s="140"/>
      <c r="JP4" s="140"/>
      <c r="JQ4" s="140"/>
      <c r="JR4" s="140"/>
    </row>
    <row r="5" spans="1:278" s="141" customFormat="1" ht="52.5" customHeight="1">
      <c r="A5" s="402" t="s">
        <v>237</v>
      </c>
      <c r="B5" s="403"/>
      <c r="C5" s="404"/>
      <c r="D5" s="413"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414"/>
      <c r="F5" s="414"/>
      <c r="G5" s="414"/>
      <c r="H5" s="414"/>
      <c r="I5" s="414"/>
      <c r="J5" s="414"/>
      <c r="K5" s="414"/>
      <c r="L5" s="414"/>
      <c r="M5" s="414"/>
      <c r="N5" s="415"/>
      <c r="O5" s="1"/>
      <c r="P5" s="1"/>
      <c r="Q5" s="1"/>
      <c r="R5" s="1"/>
      <c r="S5" s="1"/>
      <c r="T5" s="1"/>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c r="AS5" s="140"/>
      <c r="AT5" s="140"/>
      <c r="AU5" s="140"/>
      <c r="AV5" s="140"/>
      <c r="AW5" s="140"/>
      <c r="AX5" s="140"/>
      <c r="AY5" s="140"/>
      <c r="AZ5" s="140"/>
      <c r="BA5" s="140"/>
      <c r="BB5" s="140"/>
      <c r="BC5" s="140"/>
      <c r="BD5" s="140"/>
      <c r="BE5" s="140"/>
      <c r="BF5" s="140"/>
      <c r="BG5" s="140"/>
      <c r="BH5" s="140"/>
      <c r="BI5" s="140"/>
      <c r="BJ5" s="140"/>
      <c r="BK5" s="140"/>
      <c r="BL5" s="140"/>
      <c r="BM5" s="140"/>
      <c r="BN5" s="140"/>
      <c r="BO5" s="140"/>
      <c r="BP5" s="140"/>
      <c r="BQ5" s="140"/>
      <c r="BR5" s="140"/>
      <c r="BS5" s="140"/>
      <c r="BT5" s="140"/>
      <c r="BU5" s="140"/>
      <c r="BV5" s="140"/>
      <c r="BW5" s="140"/>
      <c r="BX5" s="140"/>
      <c r="BY5" s="140"/>
      <c r="BZ5" s="140"/>
      <c r="CA5" s="140"/>
      <c r="CB5" s="140"/>
      <c r="CC5" s="140"/>
      <c r="CD5" s="140"/>
      <c r="CE5" s="140"/>
      <c r="CF5" s="140"/>
      <c r="CG5" s="140"/>
      <c r="CH5" s="140"/>
      <c r="CI5" s="140"/>
      <c r="CJ5" s="140"/>
      <c r="CK5" s="140"/>
      <c r="CL5" s="140"/>
      <c r="CM5" s="140"/>
      <c r="CN5" s="140"/>
      <c r="CO5" s="140"/>
      <c r="CP5" s="140"/>
      <c r="CQ5" s="140"/>
      <c r="CR5" s="140"/>
      <c r="CS5" s="140"/>
      <c r="CT5" s="140"/>
      <c r="CU5" s="140"/>
      <c r="CV5" s="140"/>
      <c r="CW5" s="140"/>
      <c r="CX5" s="140"/>
      <c r="CY5" s="140"/>
      <c r="CZ5" s="140"/>
      <c r="DA5" s="140"/>
      <c r="DB5" s="140"/>
      <c r="DC5" s="140"/>
      <c r="DD5" s="140"/>
      <c r="DE5" s="140"/>
      <c r="DF5" s="140"/>
      <c r="DG5" s="140"/>
      <c r="DH5" s="140"/>
      <c r="DI5" s="140"/>
      <c r="DJ5" s="140"/>
      <c r="DK5" s="140"/>
      <c r="DL5" s="140"/>
      <c r="DM5" s="140"/>
      <c r="DN5" s="140"/>
      <c r="DO5" s="140"/>
      <c r="DP5" s="140"/>
      <c r="DQ5" s="140"/>
      <c r="DR5" s="140"/>
      <c r="DS5" s="140"/>
      <c r="DT5" s="140"/>
      <c r="DU5" s="140"/>
      <c r="DV5" s="140"/>
      <c r="DW5" s="140"/>
      <c r="DX5" s="140"/>
      <c r="DY5" s="140"/>
      <c r="DZ5" s="140"/>
      <c r="EA5" s="140"/>
      <c r="EB5" s="140"/>
      <c r="EC5" s="140"/>
      <c r="ED5" s="140"/>
      <c r="EE5" s="140"/>
      <c r="EF5" s="140"/>
      <c r="EG5" s="140"/>
      <c r="EH5" s="140"/>
      <c r="EI5" s="140"/>
      <c r="EJ5" s="140"/>
      <c r="EK5" s="140"/>
      <c r="EL5" s="140"/>
      <c r="EM5" s="140"/>
      <c r="EN5" s="140"/>
      <c r="EO5" s="140"/>
      <c r="EP5" s="140"/>
      <c r="EQ5" s="140"/>
      <c r="ER5" s="140"/>
      <c r="ES5" s="140"/>
      <c r="ET5" s="140"/>
      <c r="EU5" s="140"/>
      <c r="EV5" s="140"/>
      <c r="EW5" s="140"/>
      <c r="EX5" s="140"/>
      <c r="EY5" s="140"/>
      <c r="EZ5" s="140"/>
      <c r="FA5" s="140"/>
      <c r="FB5" s="140"/>
      <c r="FC5" s="140"/>
      <c r="FD5" s="140"/>
      <c r="FE5" s="140"/>
      <c r="FF5" s="140"/>
      <c r="FG5" s="140"/>
      <c r="FH5" s="140"/>
      <c r="FI5" s="140"/>
      <c r="FJ5" s="140"/>
      <c r="FK5" s="140"/>
      <c r="FL5" s="140"/>
      <c r="FM5" s="140"/>
      <c r="FN5" s="140"/>
      <c r="FO5" s="140"/>
      <c r="FP5" s="140"/>
      <c r="FQ5" s="140"/>
      <c r="FR5" s="140"/>
      <c r="FS5" s="140"/>
      <c r="FT5" s="140"/>
      <c r="FU5" s="140"/>
      <c r="FV5" s="140"/>
      <c r="FW5" s="140"/>
      <c r="FX5" s="140"/>
      <c r="FY5" s="140"/>
      <c r="FZ5" s="140"/>
      <c r="GA5" s="140"/>
      <c r="GB5" s="140"/>
      <c r="GC5" s="140"/>
      <c r="GD5" s="140"/>
      <c r="GE5" s="140"/>
      <c r="GF5" s="140"/>
      <c r="GG5" s="140"/>
      <c r="GH5" s="140"/>
      <c r="GI5" s="140"/>
      <c r="GJ5" s="140"/>
      <c r="GK5" s="140"/>
      <c r="GL5" s="140"/>
      <c r="GM5" s="140"/>
      <c r="GN5" s="140"/>
      <c r="GO5" s="140"/>
      <c r="GP5" s="140"/>
      <c r="GQ5" s="140"/>
      <c r="GR5" s="140"/>
      <c r="GS5" s="140"/>
      <c r="GT5" s="140"/>
      <c r="GU5" s="140"/>
      <c r="GV5" s="140"/>
      <c r="GW5" s="140"/>
      <c r="GX5" s="140"/>
      <c r="GY5" s="140"/>
      <c r="GZ5" s="140"/>
      <c r="HA5" s="140"/>
      <c r="HB5" s="140"/>
      <c r="HC5" s="140"/>
      <c r="HD5" s="140"/>
      <c r="HE5" s="140"/>
      <c r="HF5" s="140"/>
      <c r="HG5" s="140"/>
      <c r="HH5" s="140"/>
      <c r="HI5" s="140"/>
      <c r="HJ5" s="140"/>
      <c r="HK5" s="140"/>
      <c r="HL5" s="140"/>
      <c r="HM5" s="140"/>
      <c r="HN5" s="140"/>
      <c r="HO5" s="140"/>
      <c r="HP5" s="140"/>
      <c r="HQ5" s="140"/>
      <c r="HR5" s="140"/>
      <c r="HS5" s="140"/>
      <c r="HT5" s="140"/>
      <c r="HU5" s="140"/>
      <c r="HV5" s="140"/>
      <c r="HW5" s="140"/>
      <c r="HX5" s="140"/>
      <c r="HY5" s="140"/>
      <c r="HZ5" s="140"/>
      <c r="IA5" s="140"/>
      <c r="IB5" s="140"/>
      <c r="IC5" s="140"/>
      <c r="ID5" s="140"/>
      <c r="IE5" s="140"/>
      <c r="IF5" s="140"/>
      <c r="IG5" s="140"/>
      <c r="IH5" s="140"/>
      <c r="II5" s="140"/>
      <c r="IJ5" s="140"/>
      <c r="IK5" s="140"/>
      <c r="IL5" s="140"/>
      <c r="IM5" s="140"/>
      <c r="IN5" s="140"/>
      <c r="IO5" s="140"/>
      <c r="IP5" s="140"/>
      <c r="IQ5" s="140"/>
      <c r="IR5" s="140"/>
      <c r="IS5" s="140"/>
      <c r="IT5" s="140"/>
      <c r="IU5" s="140"/>
      <c r="IV5" s="140"/>
      <c r="IW5" s="140"/>
      <c r="IX5" s="140"/>
      <c r="IY5" s="140"/>
      <c r="IZ5" s="140"/>
      <c r="JA5" s="140"/>
      <c r="JB5" s="140"/>
      <c r="JC5" s="140"/>
      <c r="JD5" s="140"/>
      <c r="JE5" s="140"/>
      <c r="JF5" s="140"/>
      <c r="JG5" s="140"/>
      <c r="JH5" s="140"/>
      <c r="JI5" s="140"/>
      <c r="JJ5" s="140"/>
      <c r="JK5" s="140"/>
      <c r="JL5" s="140"/>
      <c r="JM5" s="140"/>
      <c r="JN5" s="140"/>
      <c r="JO5" s="140"/>
      <c r="JP5" s="140"/>
      <c r="JQ5" s="140"/>
      <c r="JR5" s="140"/>
    </row>
    <row r="6" spans="1:278" s="141" customFormat="1" ht="32.25" customHeight="1" thickBot="1">
      <c r="A6" s="402" t="s">
        <v>239</v>
      </c>
      <c r="B6" s="403"/>
      <c r="C6" s="404"/>
      <c r="D6" s="413">
        <f>'Mapa Final'!D6</f>
        <v>0</v>
      </c>
      <c r="E6" s="414"/>
      <c r="F6" s="414"/>
      <c r="G6" s="414"/>
      <c r="H6" s="414"/>
      <c r="I6" s="414"/>
      <c r="J6" s="414"/>
      <c r="K6" s="414"/>
      <c r="L6" s="414"/>
      <c r="M6" s="414"/>
      <c r="N6" s="415"/>
      <c r="O6" s="1"/>
      <c r="P6" s="1"/>
      <c r="Q6" s="1"/>
      <c r="R6" s="1"/>
      <c r="S6" s="1"/>
      <c r="T6" s="1"/>
      <c r="U6" s="140"/>
      <c r="V6" s="140"/>
      <c r="W6" s="140"/>
      <c r="X6" s="140"/>
      <c r="Y6" s="140"/>
      <c r="Z6" s="140"/>
      <c r="AA6" s="140"/>
      <c r="AB6" s="140"/>
      <c r="AC6" s="140"/>
      <c r="AD6" s="140"/>
      <c r="AE6" s="140"/>
      <c r="AF6" s="140"/>
      <c r="AG6" s="140"/>
      <c r="AH6" s="140"/>
      <c r="AI6" s="140"/>
      <c r="AJ6" s="140"/>
      <c r="AK6" s="140"/>
      <c r="AL6" s="140"/>
      <c r="AM6" s="140"/>
      <c r="AN6" s="140"/>
      <c r="AO6" s="140"/>
      <c r="AP6" s="140"/>
      <c r="AQ6" s="140"/>
      <c r="AR6" s="140"/>
      <c r="AS6" s="140"/>
      <c r="AT6" s="140"/>
      <c r="AU6" s="140"/>
      <c r="AV6" s="140"/>
      <c r="AW6" s="140"/>
      <c r="AX6" s="140"/>
      <c r="AY6" s="140"/>
      <c r="AZ6" s="140"/>
      <c r="BA6" s="140"/>
      <c r="BB6" s="140"/>
      <c r="BC6" s="140"/>
      <c r="BD6" s="140"/>
      <c r="BE6" s="140"/>
      <c r="BF6" s="140"/>
      <c r="BG6" s="140"/>
      <c r="BH6" s="140"/>
      <c r="BI6" s="140"/>
      <c r="BJ6" s="140"/>
      <c r="BK6" s="140"/>
      <c r="BL6" s="140"/>
      <c r="BM6" s="140"/>
      <c r="BN6" s="140"/>
      <c r="BO6" s="140"/>
      <c r="BP6" s="140"/>
      <c r="BQ6" s="140"/>
      <c r="BR6" s="140"/>
      <c r="BS6" s="140"/>
      <c r="BT6" s="140"/>
      <c r="BU6" s="140"/>
      <c r="BV6" s="140"/>
      <c r="BW6" s="140"/>
      <c r="BX6" s="140"/>
      <c r="BY6" s="140"/>
      <c r="BZ6" s="140"/>
      <c r="CA6" s="140"/>
      <c r="CB6" s="140"/>
      <c r="CC6" s="140"/>
      <c r="CD6" s="140"/>
      <c r="CE6" s="140"/>
      <c r="CF6" s="140"/>
      <c r="CG6" s="140"/>
      <c r="CH6" s="140"/>
      <c r="CI6" s="140"/>
      <c r="CJ6" s="140"/>
      <c r="CK6" s="140"/>
      <c r="CL6" s="140"/>
      <c r="CM6" s="140"/>
      <c r="CN6" s="140"/>
      <c r="CO6" s="140"/>
      <c r="CP6" s="140"/>
      <c r="CQ6" s="140"/>
      <c r="CR6" s="140"/>
      <c r="CS6" s="140"/>
      <c r="CT6" s="140"/>
      <c r="CU6" s="140"/>
      <c r="CV6" s="140"/>
      <c r="CW6" s="140"/>
      <c r="CX6" s="140"/>
      <c r="CY6" s="140"/>
      <c r="CZ6" s="140"/>
      <c r="DA6" s="140"/>
      <c r="DB6" s="140"/>
      <c r="DC6" s="140"/>
      <c r="DD6" s="140"/>
      <c r="DE6" s="140"/>
      <c r="DF6" s="140"/>
      <c r="DG6" s="140"/>
      <c r="DH6" s="140"/>
      <c r="DI6" s="140"/>
      <c r="DJ6" s="140"/>
      <c r="DK6" s="140"/>
      <c r="DL6" s="140"/>
      <c r="DM6" s="140"/>
      <c r="DN6" s="140"/>
      <c r="DO6" s="140"/>
      <c r="DP6" s="140"/>
      <c r="DQ6" s="140"/>
      <c r="DR6" s="140"/>
      <c r="DS6" s="140"/>
      <c r="DT6" s="140"/>
      <c r="DU6" s="140"/>
      <c r="DV6" s="140"/>
      <c r="DW6" s="140"/>
      <c r="DX6" s="140"/>
      <c r="DY6" s="140"/>
      <c r="DZ6" s="140"/>
      <c r="EA6" s="140"/>
      <c r="EB6" s="140"/>
      <c r="EC6" s="140"/>
      <c r="ED6" s="140"/>
      <c r="EE6" s="140"/>
      <c r="EF6" s="140"/>
      <c r="EG6" s="140"/>
      <c r="EH6" s="140"/>
      <c r="EI6" s="140"/>
      <c r="EJ6" s="140"/>
      <c r="EK6" s="140"/>
      <c r="EL6" s="140"/>
      <c r="EM6" s="140"/>
      <c r="EN6" s="140"/>
      <c r="EO6" s="140"/>
      <c r="EP6" s="140"/>
      <c r="EQ6" s="140"/>
      <c r="ER6" s="140"/>
      <c r="ES6" s="140"/>
      <c r="ET6" s="140"/>
      <c r="EU6" s="140"/>
      <c r="EV6" s="140"/>
      <c r="EW6" s="140"/>
      <c r="EX6" s="140"/>
      <c r="EY6" s="140"/>
      <c r="EZ6" s="140"/>
      <c r="FA6" s="140"/>
      <c r="FB6" s="140"/>
      <c r="FC6" s="140"/>
      <c r="FD6" s="140"/>
      <c r="FE6" s="140"/>
      <c r="FF6" s="140"/>
      <c r="FG6" s="140"/>
      <c r="FH6" s="140"/>
      <c r="FI6" s="140"/>
      <c r="FJ6" s="140"/>
      <c r="FK6" s="140"/>
      <c r="FL6" s="140"/>
      <c r="FM6" s="140"/>
      <c r="FN6" s="140"/>
      <c r="FO6" s="140"/>
      <c r="FP6" s="140"/>
      <c r="FQ6" s="140"/>
      <c r="FR6" s="140"/>
      <c r="FS6" s="140"/>
      <c r="FT6" s="140"/>
      <c r="FU6" s="140"/>
      <c r="FV6" s="140"/>
      <c r="FW6" s="140"/>
      <c r="FX6" s="140"/>
      <c r="FY6" s="140"/>
      <c r="FZ6" s="140"/>
      <c r="GA6" s="140"/>
      <c r="GB6" s="140"/>
      <c r="GC6" s="140"/>
      <c r="GD6" s="140"/>
      <c r="GE6" s="140"/>
      <c r="GF6" s="140"/>
      <c r="GG6" s="140"/>
      <c r="GH6" s="140"/>
      <c r="GI6" s="140"/>
      <c r="GJ6" s="140"/>
      <c r="GK6" s="140"/>
      <c r="GL6" s="140"/>
      <c r="GM6" s="140"/>
      <c r="GN6" s="140"/>
      <c r="GO6" s="140"/>
      <c r="GP6" s="140"/>
      <c r="GQ6" s="140"/>
      <c r="GR6" s="140"/>
      <c r="GS6" s="140"/>
      <c r="GT6" s="140"/>
      <c r="GU6" s="140"/>
      <c r="GV6" s="140"/>
      <c r="GW6" s="140"/>
      <c r="GX6" s="140"/>
      <c r="GY6" s="140"/>
      <c r="GZ6" s="140"/>
      <c r="HA6" s="140"/>
      <c r="HB6" s="140"/>
      <c r="HC6" s="140"/>
      <c r="HD6" s="140"/>
      <c r="HE6" s="140"/>
      <c r="HF6" s="140"/>
      <c r="HG6" s="140"/>
      <c r="HH6" s="140"/>
      <c r="HI6" s="140"/>
      <c r="HJ6" s="140"/>
      <c r="HK6" s="140"/>
      <c r="HL6" s="140"/>
      <c r="HM6" s="140"/>
      <c r="HN6" s="140"/>
      <c r="HO6" s="140"/>
      <c r="HP6" s="140"/>
      <c r="HQ6" s="140"/>
      <c r="HR6" s="140"/>
      <c r="HS6" s="140"/>
      <c r="HT6" s="140"/>
      <c r="HU6" s="140"/>
      <c r="HV6" s="140"/>
      <c r="HW6" s="140"/>
      <c r="HX6" s="140"/>
      <c r="HY6" s="140"/>
      <c r="HZ6" s="140"/>
      <c r="IA6" s="140"/>
      <c r="IB6" s="140"/>
      <c r="IC6" s="140"/>
      <c r="ID6" s="140"/>
      <c r="IE6" s="140"/>
      <c r="IF6" s="140"/>
      <c r="IG6" s="140"/>
      <c r="IH6" s="140"/>
      <c r="II6" s="140"/>
      <c r="IJ6" s="140"/>
      <c r="IK6" s="140"/>
      <c r="IL6" s="140"/>
      <c r="IM6" s="140"/>
      <c r="IN6" s="140"/>
      <c r="IO6" s="140"/>
      <c r="IP6" s="140"/>
      <c r="IQ6" s="140"/>
      <c r="IR6" s="140"/>
      <c r="IS6" s="140"/>
      <c r="IT6" s="140"/>
      <c r="IU6" s="140"/>
      <c r="IV6" s="140"/>
      <c r="IW6" s="140"/>
      <c r="IX6" s="140"/>
      <c r="IY6" s="140"/>
      <c r="IZ6" s="140"/>
      <c r="JA6" s="140"/>
      <c r="JB6" s="140"/>
      <c r="JC6" s="140"/>
      <c r="JD6" s="140"/>
      <c r="JE6" s="140"/>
      <c r="JF6" s="140"/>
      <c r="JG6" s="140"/>
      <c r="JH6" s="140"/>
      <c r="JI6" s="140"/>
      <c r="JJ6" s="140"/>
      <c r="JK6" s="140"/>
      <c r="JL6" s="140"/>
      <c r="JM6" s="140"/>
      <c r="JN6" s="140"/>
      <c r="JO6" s="140"/>
      <c r="JP6" s="140"/>
      <c r="JQ6" s="140"/>
      <c r="JR6" s="140"/>
    </row>
    <row r="7" spans="1:278" s="156" customFormat="1" ht="38.25" customHeight="1" thickTop="1" thickBot="1">
      <c r="A7" s="522" t="s">
        <v>573</v>
      </c>
      <c r="B7" s="523"/>
      <c r="C7" s="523"/>
      <c r="D7" s="523"/>
      <c r="E7" s="523"/>
      <c r="F7" s="524"/>
      <c r="G7" s="163"/>
      <c r="H7" s="525" t="s">
        <v>574</v>
      </c>
      <c r="I7" s="525"/>
      <c r="J7" s="525"/>
      <c r="K7" s="525" t="s">
        <v>575</v>
      </c>
      <c r="L7" s="525"/>
      <c r="M7" s="525"/>
      <c r="N7" s="526" t="s">
        <v>576</v>
      </c>
      <c r="O7" s="531" t="s">
        <v>577</v>
      </c>
      <c r="P7" s="533" t="s">
        <v>578</v>
      </c>
      <c r="Q7" s="534"/>
      <c r="R7" s="533" t="s">
        <v>579</v>
      </c>
      <c r="S7" s="534"/>
      <c r="T7" s="535" t="s">
        <v>605</v>
      </c>
      <c r="U7" s="168"/>
      <c r="V7" s="168"/>
      <c r="W7" s="168"/>
      <c r="X7" s="168"/>
      <c r="Y7" s="168"/>
      <c r="Z7" s="168"/>
      <c r="AA7" s="168"/>
      <c r="AB7" s="168"/>
      <c r="AC7" s="168"/>
      <c r="AD7" s="168"/>
      <c r="AE7" s="168"/>
      <c r="AF7" s="168"/>
      <c r="AG7" s="168"/>
      <c r="AH7" s="168"/>
      <c r="AI7" s="168"/>
      <c r="AJ7" s="168"/>
      <c r="AK7" s="168"/>
      <c r="AL7" s="168"/>
      <c r="AM7" s="168"/>
      <c r="AN7" s="168"/>
      <c r="AO7" s="168"/>
      <c r="AP7" s="168"/>
      <c r="AQ7" s="168"/>
      <c r="AR7" s="168"/>
      <c r="AS7" s="168"/>
      <c r="AT7" s="168"/>
      <c r="AU7" s="168"/>
      <c r="AV7" s="168"/>
      <c r="AW7" s="168"/>
      <c r="AX7" s="168"/>
      <c r="AY7" s="168"/>
      <c r="AZ7" s="168"/>
      <c r="BA7" s="168"/>
      <c r="BB7" s="168"/>
      <c r="BC7" s="168"/>
      <c r="BD7" s="168"/>
      <c r="BE7" s="168"/>
      <c r="BF7" s="168"/>
      <c r="BG7" s="168"/>
      <c r="BH7" s="168"/>
      <c r="BI7" s="168"/>
      <c r="BJ7" s="168"/>
      <c r="BK7" s="168"/>
      <c r="BL7" s="168"/>
      <c r="BM7" s="168"/>
      <c r="BN7" s="168"/>
      <c r="BO7" s="168"/>
      <c r="BP7" s="168"/>
      <c r="BQ7" s="168"/>
      <c r="BR7" s="168"/>
      <c r="BS7" s="168"/>
      <c r="BT7" s="168"/>
      <c r="BU7" s="168"/>
      <c r="BV7" s="168"/>
      <c r="BW7" s="168"/>
      <c r="BX7" s="168"/>
      <c r="BY7" s="168"/>
      <c r="BZ7" s="168"/>
      <c r="CA7" s="168"/>
      <c r="CB7" s="168"/>
      <c r="CC7" s="168"/>
      <c r="CD7" s="168"/>
      <c r="CE7" s="168"/>
      <c r="CF7" s="168"/>
      <c r="CG7" s="168"/>
      <c r="CH7" s="168"/>
      <c r="CI7" s="168"/>
      <c r="CJ7" s="168"/>
      <c r="CK7" s="168"/>
      <c r="CL7" s="168"/>
      <c r="CM7" s="168"/>
      <c r="CN7" s="168"/>
      <c r="CO7" s="168"/>
      <c r="CP7" s="168"/>
      <c r="CQ7" s="168"/>
      <c r="CR7" s="168"/>
      <c r="CS7" s="168"/>
      <c r="CT7" s="168"/>
      <c r="CU7" s="168"/>
      <c r="CV7" s="168"/>
      <c r="CW7" s="168"/>
      <c r="CX7" s="168"/>
      <c r="CY7" s="168"/>
      <c r="CZ7" s="168"/>
      <c r="DA7" s="168"/>
      <c r="DB7" s="168"/>
      <c r="DC7" s="168"/>
      <c r="DD7" s="168"/>
      <c r="DE7" s="168"/>
      <c r="DF7" s="168"/>
      <c r="DG7" s="168"/>
      <c r="DH7" s="168"/>
      <c r="DI7" s="168"/>
      <c r="DJ7" s="168"/>
      <c r="DK7" s="168"/>
      <c r="DL7" s="168"/>
      <c r="DM7" s="168"/>
      <c r="DN7" s="168"/>
      <c r="DO7" s="168"/>
      <c r="DP7" s="168"/>
      <c r="DQ7" s="168"/>
      <c r="DR7" s="168"/>
      <c r="DS7" s="168"/>
      <c r="DT7" s="168"/>
      <c r="DU7" s="168"/>
      <c r="DV7" s="168"/>
      <c r="DW7" s="168"/>
      <c r="DX7" s="168"/>
      <c r="DY7" s="168"/>
      <c r="DZ7" s="168"/>
      <c r="EA7" s="168"/>
      <c r="EB7" s="168"/>
      <c r="EC7" s="168"/>
      <c r="ED7" s="168"/>
      <c r="EE7" s="168"/>
      <c r="EF7" s="168"/>
      <c r="EG7" s="168"/>
      <c r="EH7" s="168"/>
      <c r="EI7" s="168"/>
      <c r="EJ7" s="168"/>
      <c r="EK7" s="168"/>
      <c r="EL7" s="168"/>
      <c r="EM7" s="168"/>
      <c r="EN7" s="168"/>
      <c r="EO7" s="168"/>
      <c r="EP7" s="168"/>
      <c r="EQ7" s="168"/>
      <c r="ER7" s="168"/>
      <c r="ES7" s="168"/>
      <c r="ET7" s="168"/>
      <c r="EU7" s="168"/>
      <c r="EV7" s="168"/>
      <c r="EW7" s="168"/>
      <c r="EX7" s="168"/>
      <c r="EY7" s="168"/>
      <c r="EZ7" s="168"/>
      <c r="FA7" s="168"/>
      <c r="FB7" s="168"/>
      <c r="FC7" s="168"/>
      <c r="FD7" s="168"/>
      <c r="FE7" s="168"/>
      <c r="FF7" s="168"/>
      <c r="FG7" s="168"/>
      <c r="FH7" s="168"/>
      <c r="FI7" s="168"/>
      <c r="FJ7" s="168"/>
      <c r="FK7" s="168"/>
      <c r="FL7" s="168"/>
      <c r="FM7" s="168"/>
      <c r="FN7" s="168"/>
      <c r="FO7" s="168"/>
      <c r="FP7" s="168"/>
      <c r="FQ7" s="168"/>
      <c r="FR7" s="168"/>
      <c r="FS7" s="168"/>
      <c r="FT7" s="168"/>
    </row>
    <row r="8" spans="1:278" s="157" customFormat="1" ht="60.95" customHeight="1" thickTop="1" thickBot="1">
      <c r="A8" s="171" t="s">
        <v>25</v>
      </c>
      <c r="B8" s="171" t="s">
        <v>246</v>
      </c>
      <c r="C8" s="172" t="s">
        <v>187</v>
      </c>
      <c r="D8" s="164" t="s">
        <v>247</v>
      </c>
      <c r="E8" s="260" t="s">
        <v>191</v>
      </c>
      <c r="F8" s="260" t="s">
        <v>193</v>
      </c>
      <c r="G8" s="260" t="s">
        <v>195</v>
      </c>
      <c r="H8" s="165" t="s">
        <v>581</v>
      </c>
      <c r="I8" s="165" t="s">
        <v>543</v>
      </c>
      <c r="J8" s="165" t="s">
        <v>582</v>
      </c>
      <c r="K8" s="165" t="s">
        <v>581</v>
      </c>
      <c r="L8" s="165" t="s">
        <v>583</v>
      </c>
      <c r="M8" s="165" t="s">
        <v>582</v>
      </c>
      <c r="N8" s="526"/>
      <c r="O8" s="532"/>
      <c r="P8" s="166" t="s">
        <v>584</v>
      </c>
      <c r="Q8" s="166" t="s">
        <v>585</v>
      </c>
      <c r="R8" s="166" t="s">
        <v>586</v>
      </c>
      <c r="S8" s="166" t="s">
        <v>587</v>
      </c>
      <c r="T8" s="535"/>
      <c r="U8" s="169"/>
      <c r="V8" s="169"/>
      <c r="W8" s="169"/>
      <c r="X8" s="169"/>
      <c r="Y8" s="169"/>
      <c r="Z8" s="169"/>
      <c r="AA8" s="169"/>
      <c r="AB8" s="169"/>
      <c r="AC8" s="169"/>
      <c r="AD8" s="169"/>
      <c r="AE8" s="169"/>
      <c r="AF8" s="169"/>
      <c r="AG8" s="169"/>
      <c r="AH8" s="169"/>
      <c r="AI8" s="169"/>
      <c r="AJ8" s="169"/>
      <c r="AK8" s="169"/>
      <c r="AL8" s="169"/>
      <c r="AM8" s="169"/>
      <c r="AN8" s="169"/>
      <c r="AO8" s="169"/>
      <c r="AP8" s="169"/>
      <c r="AQ8" s="169"/>
      <c r="AR8" s="169"/>
      <c r="AS8" s="169"/>
      <c r="AT8" s="169"/>
      <c r="AU8" s="169"/>
      <c r="AV8" s="169"/>
      <c r="AW8" s="169"/>
      <c r="AX8" s="169"/>
      <c r="AY8" s="169"/>
      <c r="AZ8" s="169"/>
      <c r="BA8" s="169"/>
      <c r="BB8" s="169"/>
      <c r="BC8" s="169"/>
      <c r="BD8" s="169"/>
      <c r="BE8" s="169"/>
      <c r="BF8" s="169"/>
      <c r="BG8" s="169"/>
      <c r="BH8" s="169"/>
      <c r="BI8" s="169"/>
      <c r="BJ8" s="169"/>
      <c r="BK8" s="169"/>
      <c r="BL8" s="169"/>
      <c r="BM8" s="169"/>
      <c r="BN8" s="169"/>
      <c r="BO8" s="169"/>
      <c r="BP8" s="169"/>
      <c r="BQ8" s="169"/>
      <c r="BR8" s="169"/>
      <c r="BS8" s="169"/>
      <c r="BT8" s="169"/>
      <c r="BU8" s="169"/>
      <c r="BV8" s="169"/>
      <c r="BW8" s="169"/>
      <c r="BX8" s="169"/>
      <c r="BY8" s="169"/>
      <c r="BZ8" s="169"/>
      <c r="CA8" s="169"/>
      <c r="CB8" s="169"/>
      <c r="CC8" s="169"/>
      <c r="CD8" s="169"/>
      <c r="CE8" s="169"/>
      <c r="CF8" s="169"/>
      <c r="CG8" s="169"/>
      <c r="CH8" s="169"/>
      <c r="CI8" s="169"/>
      <c r="CJ8" s="169"/>
      <c r="CK8" s="169"/>
      <c r="CL8" s="169"/>
      <c r="CM8" s="169"/>
      <c r="CN8" s="169"/>
      <c r="CO8" s="169"/>
      <c r="CP8" s="169"/>
      <c r="CQ8" s="169"/>
      <c r="CR8" s="169"/>
      <c r="CS8" s="169"/>
      <c r="CT8" s="169"/>
      <c r="CU8" s="169"/>
      <c r="CV8" s="169"/>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69"/>
      <c r="EA8" s="169"/>
      <c r="EB8" s="169"/>
      <c r="EC8" s="169"/>
      <c r="ED8" s="169"/>
      <c r="EE8" s="169"/>
      <c r="EF8" s="169"/>
      <c r="EG8" s="169"/>
      <c r="EH8" s="169"/>
      <c r="EI8" s="169"/>
      <c r="EJ8" s="169"/>
      <c r="EK8" s="169"/>
      <c r="EL8" s="169"/>
      <c r="EM8" s="169"/>
      <c r="EN8" s="169"/>
      <c r="EO8" s="169"/>
      <c r="EP8" s="169"/>
      <c r="EQ8" s="169"/>
      <c r="ER8" s="169"/>
      <c r="ES8" s="169"/>
      <c r="ET8" s="169"/>
      <c r="EU8" s="169"/>
      <c r="EV8" s="169"/>
      <c r="EW8" s="169"/>
      <c r="EX8" s="169"/>
      <c r="EY8" s="169"/>
      <c r="EZ8" s="169"/>
      <c r="FA8" s="169"/>
      <c r="FB8" s="169"/>
      <c r="FC8" s="169"/>
      <c r="FD8" s="169"/>
      <c r="FE8" s="169"/>
      <c r="FF8" s="169"/>
      <c r="FG8" s="169"/>
      <c r="FH8" s="169"/>
      <c r="FI8" s="169"/>
      <c r="FJ8" s="169"/>
      <c r="FK8" s="169"/>
      <c r="FL8" s="169"/>
      <c r="FM8" s="169"/>
      <c r="FN8" s="169"/>
      <c r="FO8" s="169"/>
      <c r="FP8" s="169"/>
      <c r="FQ8" s="169"/>
      <c r="FR8" s="169"/>
      <c r="FS8" s="169"/>
      <c r="FT8" s="169"/>
    </row>
    <row r="9" spans="1:278" s="158" customFormat="1" ht="10.5" customHeight="1" thickTop="1" thickBot="1">
      <c r="A9" s="520"/>
      <c r="B9" s="521"/>
      <c r="C9" s="521"/>
      <c r="D9" s="521"/>
      <c r="E9" s="521"/>
      <c r="F9" s="521"/>
      <c r="G9" s="521"/>
      <c r="H9" s="521"/>
      <c r="I9" s="521"/>
      <c r="J9" s="521"/>
      <c r="K9" s="521"/>
      <c r="L9" s="521"/>
      <c r="M9" s="521"/>
      <c r="N9" s="521"/>
      <c r="T9" s="167"/>
      <c r="U9" s="170"/>
      <c r="V9" s="170"/>
      <c r="W9" s="170"/>
      <c r="X9" s="170"/>
      <c r="Y9" s="170"/>
      <c r="Z9" s="170"/>
      <c r="AA9" s="170"/>
      <c r="AB9" s="170"/>
      <c r="AC9" s="170"/>
      <c r="AD9" s="170"/>
      <c r="AE9" s="170"/>
      <c r="AF9" s="170"/>
      <c r="AG9" s="170"/>
      <c r="AH9" s="170"/>
      <c r="AI9" s="170"/>
      <c r="AJ9" s="170"/>
      <c r="AK9" s="170"/>
      <c r="AL9" s="170"/>
      <c r="AM9" s="170"/>
      <c r="AN9" s="170"/>
      <c r="AO9" s="170"/>
      <c r="AP9" s="170"/>
      <c r="AQ9" s="170"/>
      <c r="AR9" s="170"/>
      <c r="AS9" s="170"/>
      <c r="AT9" s="170"/>
      <c r="AU9" s="170"/>
      <c r="AV9" s="170"/>
      <c r="AW9" s="170"/>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row>
    <row r="10" spans="1:278" s="159" customFormat="1" ht="15" customHeight="1">
      <c r="A10" s="505">
        <f>'Mapa Final'!A10</f>
        <v>1</v>
      </c>
      <c r="B10" s="491" t="str">
        <f>'Mapa Final'!B10</f>
        <v>Corrupción</v>
      </c>
      <c r="C10" s="508" t="str">
        <f>'Mapa Final'!C10</f>
        <v>Reputacional(Corrupción)</v>
      </c>
      <c r="D10" s="508" t="str">
        <f>'Mapa Final'!D10</f>
        <v>1.Insuficientes programas de capacitación para la toma de conciencia debido al desconocimiento de l ley antisoborno (ISO 37001:2016), Plan Anticorrupción y  de los  valores y principios propios de la entidad.</v>
      </c>
      <c r="E10" s="511" t="str">
        <f>'Mapa Final'!E10</f>
        <v xml:space="preserve">Carencia de transparencia, etica y valores . </v>
      </c>
      <c r="F10" s="511" t="str">
        <f>'Mapa Final'!F10</f>
        <v xml:space="preserve">Posibilidad de actos indebidos de  los servidores judiciales debido a  la carencia en transparencia, etica y valores </v>
      </c>
      <c r="G10" s="511" t="str">
        <f>'Mapa Final'!G10</f>
        <v>Fraude Externo</v>
      </c>
      <c r="H10" s="514" t="str">
        <f>'Mapa Final'!I10</f>
        <v>Muy Alta</v>
      </c>
      <c r="I10" s="517" t="str">
        <f>'Mapa Final'!L10</f>
        <v>Mayor</v>
      </c>
      <c r="J10" s="496" t="str">
        <f>'Mapa Final'!N10</f>
        <v xml:space="preserve">Alto </v>
      </c>
      <c r="K10" s="499" t="str">
        <f>'Mapa Final'!AA10</f>
        <v>Media</v>
      </c>
      <c r="L10" s="499" t="str">
        <f>'Mapa Final'!AE10</f>
        <v>Mayor</v>
      </c>
      <c r="M10" s="502" t="str">
        <f>'Mapa Final'!AG10</f>
        <v xml:space="preserve">Alto </v>
      </c>
      <c r="N10" s="499" t="str">
        <f>'Mapa Final'!AH10</f>
        <v>Evitar</v>
      </c>
      <c r="O10" s="493"/>
      <c r="P10" s="493"/>
      <c r="Q10" s="493"/>
      <c r="R10" s="493"/>
      <c r="S10" s="493"/>
      <c r="T10" s="493"/>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c r="FN10" s="34"/>
      <c r="FO10" s="34"/>
      <c r="FP10" s="34"/>
      <c r="FQ10" s="34"/>
      <c r="FR10" s="34"/>
      <c r="FS10" s="34"/>
      <c r="FT10" s="34"/>
    </row>
    <row r="11" spans="1:278" s="159" customFormat="1" ht="13.5" customHeight="1">
      <c r="A11" s="506"/>
      <c r="B11" s="536"/>
      <c r="C11" s="509"/>
      <c r="D11" s="509"/>
      <c r="E11" s="512"/>
      <c r="F11" s="512"/>
      <c r="G11" s="512"/>
      <c r="H11" s="515"/>
      <c r="I11" s="518"/>
      <c r="J11" s="497"/>
      <c r="K11" s="500"/>
      <c r="L11" s="500"/>
      <c r="M11" s="503"/>
      <c r="N11" s="500"/>
      <c r="O11" s="494"/>
      <c r="P11" s="494"/>
      <c r="Q11" s="494"/>
      <c r="R11" s="494"/>
      <c r="S11" s="494"/>
      <c r="T11" s="49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c r="FN11" s="34"/>
      <c r="FO11" s="34"/>
      <c r="FP11" s="34"/>
      <c r="FQ11" s="34"/>
      <c r="FR11" s="34"/>
      <c r="FS11" s="34"/>
      <c r="FT11" s="34"/>
    </row>
    <row r="12" spans="1:278" s="159" customFormat="1" ht="13.5" customHeight="1">
      <c r="A12" s="506"/>
      <c r="B12" s="536"/>
      <c r="C12" s="509"/>
      <c r="D12" s="509"/>
      <c r="E12" s="512"/>
      <c r="F12" s="512"/>
      <c r="G12" s="512"/>
      <c r="H12" s="515"/>
      <c r="I12" s="518"/>
      <c r="J12" s="497"/>
      <c r="K12" s="500"/>
      <c r="L12" s="500"/>
      <c r="M12" s="503"/>
      <c r="N12" s="500"/>
      <c r="O12" s="494"/>
      <c r="P12" s="494"/>
      <c r="Q12" s="494"/>
      <c r="R12" s="494"/>
      <c r="S12" s="494"/>
      <c r="T12" s="49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c r="FN12" s="34"/>
      <c r="FO12" s="34"/>
      <c r="FP12" s="34"/>
      <c r="FQ12" s="34"/>
      <c r="FR12" s="34"/>
      <c r="FS12" s="34"/>
      <c r="FT12" s="34"/>
    </row>
    <row r="13" spans="1:278" s="159" customFormat="1" ht="13.5" customHeight="1">
      <c r="A13" s="506"/>
      <c r="B13" s="536"/>
      <c r="C13" s="509"/>
      <c r="D13" s="509"/>
      <c r="E13" s="512"/>
      <c r="F13" s="512"/>
      <c r="G13" s="512"/>
      <c r="H13" s="515"/>
      <c r="I13" s="518"/>
      <c r="J13" s="497"/>
      <c r="K13" s="500"/>
      <c r="L13" s="500"/>
      <c r="M13" s="503"/>
      <c r="N13" s="500"/>
      <c r="O13" s="494"/>
      <c r="P13" s="494"/>
      <c r="Q13" s="494"/>
      <c r="R13" s="494"/>
      <c r="S13" s="494"/>
      <c r="T13" s="49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c r="FN13" s="34"/>
      <c r="FO13" s="34"/>
      <c r="FP13" s="34"/>
      <c r="FQ13" s="34"/>
      <c r="FR13" s="34"/>
      <c r="FS13" s="34"/>
      <c r="FT13" s="34"/>
    </row>
    <row r="14" spans="1:278" s="159" customFormat="1" ht="238.5" customHeight="1" thickBot="1">
      <c r="A14" s="507"/>
      <c r="B14" s="537"/>
      <c r="C14" s="510"/>
      <c r="D14" s="510"/>
      <c r="E14" s="513"/>
      <c r="F14" s="513"/>
      <c r="G14" s="513"/>
      <c r="H14" s="516"/>
      <c r="I14" s="519"/>
      <c r="J14" s="498"/>
      <c r="K14" s="501"/>
      <c r="L14" s="501"/>
      <c r="M14" s="504"/>
      <c r="N14" s="501"/>
      <c r="O14" s="495"/>
      <c r="P14" s="495"/>
      <c r="Q14" s="495"/>
      <c r="R14" s="495"/>
      <c r="S14" s="495"/>
      <c r="T14" s="495"/>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c r="FN14" s="34"/>
      <c r="FO14" s="34"/>
      <c r="FP14" s="34"/>
      <c r="FQ14" s="34"/>
      <c r="FR14" s="34"/>
      <c r="FS14" s="34"/>
      <c r="FT14" s="34"/>
    </row>
    <row r="15" spans="1:278" s="159" customFormat="1" ht="15" customHeight="1">
      <c r="A15" s="505">
        <f>'Mapa Final'!A15</f>
        <v>2</v>
      </c>
      <c r="B15" s="491" t="str">
        <f>'Mapa Final'!B15</f>
        <v>Interrupción o demora en el Servicio Público de Administrar  Justicia.</v>
      </c>
      <c r="C15" s="508" t="str">
        <f>'Mapa Final'!C15</f>
        <v>Afectación en la Prestación del Servicio de Justicia</v>
      </c>
      <c r="D15" s="508" t="str">
        <f>'Mapa Final'!D15</f>
        <v xml:space="preserve">1. Paros que afecten la prestación del servicio.  
2. Huelgas, protestas ciudadana
3. Disturbios o hechos violentos
4.Pandemia
5.Emergencias Ambientales
</v>
      </c>
      <c r="E15" s="511" t="str">
        <f>'Mapa Final'!E15</f>
        <v>Suceso de fuerza mayor que imposibilitan la gestión judicial</v>
      </c>
      <c r="F15" s="511" t="str">
        <f>'Mapa Final'!F15</f>
        <v>Posibilidad de  afectación en la Prestación del Servicio de Justicia debido a un suceso de fuerza mayor que imposibilita la gestión judicial</v>
      </c>
      <c r="G15" s="511" t="str">
        <f>'Mapa Final'!G15</f>
        <v>Eventos Ambientales Internos</v>
      </c>
      <c r="H15" s="514" t="str">
        <f>'Mapa Final'!I15</f>
        <v>Muy Alta</v>
      </c>
      <c r="I15" s="517" t="str">
        <f>'Mapa Final'!L15</f>
        <v>Moderado</v>
      </c>
      <c r="J15" s="496" t="str">
        <f>'Mapa Final'!N15</f>
        <v xml:space="preserve">Alto </v>
      </c>
      <c r="K15" s="499" t="str">
        <f>'Mapa Final'!AA15</f>
        <v>Media</v>
      </c>
      <c r="L15" s="499" t="str">
        <f>'Mapa Final'!AE15</f>
        <v>Moderado</v>
      </c>
      <c r="M15" s="502" t="str">
        <f>'Mapa Final'!AG15</f>
        <v>Moderado</v>
      </c>
      <c r="N15" s="499" t="str">
        <f>'Mapa Final'!AH15</f>
        <v>Evitar</v>
      </c>
      <c r="O15" s="493"/>
      <c r="P15" s="493"/>
      <c r="Q15" s="493"/>
      <c r="R15" s="493"/>
      <c r="S15" s="493"/>
      <c r="T15" s="493"/>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c r="FN15" s="34"/>
      <c r="FO15" s="34"/>
      <c r="FP15" s="34"/>
      <c r="FQ15" s="34"/>
      <c r="FR15" s="34"/>
      <c r="FS15" s="34"/>
      <c r="FT15" s="34"/>
    </row>
    <row r="16" spans="1:278" s="159" customFormat="1" ht="13.5" customHeight="1">
      <c r="A16" s="506"/>
      <c r="B16" s="536"/>
      <c r="C16" s="509"/>
      <c r="D16" s="509"/>
      <c r="E16" s="512"/>
      <c r="F16" s="512"/>
      <c r="G16" s="512"/>
      <c r="H16" s="515"/>
      <c r="I16" s="518"/>
      <c r="J16" s="497"/>
      <c r="K16" s="500"/>
      <c r="L16" s="500"/>
      <c r="M16" s="503"/>
      <c r="N16" s="500"/>
      <c r="O16" s="494"/>
      <c r="P16" s="494"/>
      <c r="Q16" s="494"/>
      <c r="R16" s="494"/>
      <c r="S16" s="494"/>
      <c r="T16" s="49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c r="FN16" s="34"/>
      <c r="FO16" s="34"/>
      <c r="FP16" s="34"/>
      <c r="FQ16" s="34"/>
      <c r="FR16" s="34"/>
      <c r="FS16" s="34"/>
      <c r="FT16" s="34"/>
    </row>
    <row r="17" spans="1:176" s="159" customFormat="1" ht="13.5" customHeight="1">
      <c r="A17" s="506"/>
      <c r="B17" s="536"/>
      <c r="C17" s="509"/>
      <c r="D17" s="509"/>
      <c r="E17" s="512"/>
      <c r="F17" s="512"/>
      <c r="G17" s="512"/>
      <c r="H17" s="515"/>
      <c r="I17" s="518"/>
      <c r="J17" s="497"/>
      <c r="K17" s="500"/>
      <c r="L17" s="500"/>
      <c r="M17" s="503"/>
      <c r="N17" s="500"/>
      <c r="O17" s="494"/>
      <c r="P17" s="494"/>
      <c r="Q17" s="494"/>
      <c r="R17" s="494"/>
      <c r="S17" s="494"/>
      <c r="T17" s="49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c r="FN17" s="34"/>
      <c r="FO17" s="34"/>
      <c r="FP17" s="34"/>
      <c r="FQ17" s="34"/>
      <c r="FR17" s="34"/>
      <c r="FS17" s="34"/>
      <c r="FT17" s="34"/>
    </row>
    <row r="18" spans="1:176" s="159" customFormat="1" ht="13.5" customHeight="1">
      <c r="A18" s="506"/>
      <c r="B18" s="536"/>
      <c r="C18" s="509"/>
      <c r="D18" s="509"/>
      <c r="E18" s="512"/>
      <c r="F18" s="512"/>
      <c r="G18" s="512"/>
      <c r="H18" s="515"/>
      <c r="I18" s="518"/>
      <c r="J18" s="497"/>
      <c r="K18" s="500"/>
      <c r="L18" s="500"/>
      <c r="M18" s="503"/>
      <c r="N18" s="500"/>
      <c r="O18" s="494"/>
      <c r="P18" s="494"/>
      <c r="Q18" s="494"/>
      <c r="R18" s="494"/>
      <c r="S18" s="494"/>
      <c r="T18" s="49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c r="FN18" s="34"/>
      <c r="FO18" s="34"/>
      <c r="FP18" s="34"/>
      <c r="FQ18" s="34"/>
      <c r="FR18" s="34"/>
      <c r="FS18" s="34"/>
      <c r="FT18" s="34"/>
    </row>
    <row r="19" spans="1:176" s="159" customFormat="1" ht="255.75" customHeight="1" thickBot="1">
      <c r="A19" s="507"/>
      <c r="B19" s="537"/>
      <c r="C19" s="510"/>
      <c r="D19" s="510"/>
      <c r="E19" s="513"/>
      <c r="F19" s="513"/>
      <c r="G19" s="513"/>
      <c r="H19" s="516"/>
      <c r="I19" s="519"/>
      <c r="J19" s="498"/>
      <c r="K19" s="501"/>
      <c r="L19" s="501"/>
      <c r="M19" s="504"/>
      <c r="N19" s="501"/>
      <c r="O19" s="495"/>
      <c r="P19" s="495"/>
      <c r="Q19" s="495"/>
      <c r="R19" s="495"/>
      <c r="S19" s="495"/>
      <c r="T19" s="495"/>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c r="FN19" s="34"/>
      <c r="FO19" s="34"/>
      <c r="FP19" s="34"/>
      <c r="FQ19" s="34"/>
      <c r="FR19" s="34"/>
      <c r="FS19" s="34"/>
      <c r="FT19" s="34"/>
    </row>
    <row r="20" spans="1:176">
      <c r="A20" s="505">
        <f>'Mapa Final'!A20</f>
        <v>3</v>
      </c>
      <c r="B20" s="491" t="str">
        <f>'Mapa Final'!B20</f>
        <v>Inaplicabilidad de la normavidad ambiental vigente</v>
      </c>
      <c r="C20" s="508" t="str">
        <f>'Mapa Final'!C20</f>
        <v xml:space="preserve"> Afectación Ambiental</v>
      </c>
      <c r="D20" s="508" t="str">
        <f>'Mapa Final'!D20</f>
        <v xml:space="preserve">"1.Falta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
</v>
      </c>
      <c r="E20" s="511" t="str">
        <f>'Mapa Final'!E20</f>
        <v xml:space="preserve">Desconocimiento de los lineamientos ambientales y normatividad  ambiental vigente
</v>
      </c>
      <c r="F20" s="511" t="str">
        <f>'Mapa Final'!F20</f>
        <v>Posibilidad de afectación ambiental debido al desconocimiento de las lineamientos ambientales y normatividad ambiental vigente</v>
      </c>
      <c r="G20" s="511" t="str">
        <f>'Mapa Final'!G20</f>
        <v>Eventos Ambientales Internos</v>
      </c>
      <c r="H20" s="514" t="str">
        <f>'Mapa Final'!I20</f>
        <v>Media</v>
      </c>
      <c r="I20" s="517" t="str">
        <f>'Mapa Final'!L20</f>
        <v>Moderado</v>
      </c>
      <c r="J20" s="496" t="str">
        <f>'Mapa Final'!N20</f>
        <v>Moderado</v>
      </c>
      <c r="K20" s="499" t="str">
        <f>'Mapa Final'!AA20</f>
        <v>Baja</v>
      </c>
      <c r="L20" s="499" t="str">
        <f>'Mapa Final'!AE20</f>
        <v>Moderado</v>
      </c>
      <c r="M20" s="502" t="str">
        <f>'Mapa Final'!AG20</f>
        <v>Moderado</v>
      </c>
      <c r="N20" s="499" t="str">
        <f>'Mapa Final'!AH20</f>
        <v>Reducir(mitigar)</v>
      </c>
      <c r="O20" s="493"/>
      <c r="P20" s="493"/>
      <c r="Q20" s="493"/>
      <c r="R20" s="493"/>
      <c r="S20" s="493"/>
      <c r="T20" s="493"/>
      <c r="U20" s="34"/>
      <c r="V20" s="34"/>
    </row>
    <row r="21" spans="1:176">
      <c r="A21" s="506"/>
      <c r="B21" s="536"/>
      <c r="C21" s="509"/>
      <c r="D21" s="509"/>
      <c r="E21" s="512"/>
      <c r="F21" s="512"/>
      <c r="G21" s="512"/>
      <c r="H21" s="515"/>
      <c r="I21" s="518"/>
      <c r="J21" s="497"/>
      <c r="K21" s="500"/>
      <c r="L21" s="500"/>
      <c r="M21" s="503"/>
      <c r="N21" s="500"/>
      <c r="O21" s="494"/>
      <c r="P21" s="494"/>
      <c r="Q21" s="494"/>
      <c r="R21" s="494"/>
      <c r="S21" s="494"/>
      <c r="T21" s="494"/>
      <c r="U21" s="34"/>
      <c r="V21" s="34"/>
    </row>
    <row r="22" spans="1:176">
      <c r="A22" s="506"/>
      <c r="B22" s="536"/>
      <c r="C22" s="509"/>
      <c r="D22" s="509"/>
      <c r="E22" s="512"/>
      <c r="F22" s="512"/>
      <c r="G22" s="512"/>
      <c r="H22" s="515"/>
      <c r="I22" s="518"/>
      <c r="J22" s="497"/>
      <c r="K22" s="500"/>
      <c r="L22" s="500"/>
      <c r="M22" s="503"/>
      <c r="N22" s="500"/>
      <c r="O22" s="494"/>
      <c r="P22" s="494"/>
      <c r="Q22" s="494"/>
      <c r="R22" s="494"/>
      <c r="S22" s="494"/>
      <c r="T22" s="494"/>
      <c r="U22" s="34"/>
      <c r="V22" s="34"/>
    </row>
    <row r="23" spans="1:176">
      <c r="A23" s="506"/>
      <c r="B23" s="536"/>
      <c r="C23" s="509"/>
      <c r="D23" s="509"/>
      <c r="E23" s="512"/>
      <c r="F23" s="512"/>
      <c r="G23" s="512"/>
      <c r="H23" s="515"/>
      <c r="I23" s="518"/>
      <c r="J23" s="497"/>
      <c r="K23" s="500"/>
      <c r="L23" s="500"/>
      <c r="M23" s="503"/>
      <c r="N23" s="500"/>
      <c r="O23" s="494"/>
      <c r="P23" s="494"/>
      <c r="Q23" s="494"/>
      <c r="R23" s="494"/>
      <c r="S23" s="494"/>
      <c r="T23" s="494"/>
      <c r="U23" s="34"/>
      <c r="V23" s="34"/>
    </row>
    <row r="24" spans="1:176" ht="307.5" customHeight="1" thickBot="1">
      <c r="A24" s="507"/>
      <c r="B24" s="537"/>
      <c r="C24" s="510"/>
      <c r="D24" s="510"/>
      <c r="E24" s="513"/>
      <c r="F24" s="513"/>
      <c r="G24" s="513"/>
      <c r="H24" s="516"/>
      <c r="I24" s="519"/>
      <c r="J24" s="498"/>
      <c r="K24" s="501"/>
      <c r="L24" s="501"/>
      <c r="M24" s="504"/>
      <c r="N24" s="501"/>
      <c r="O24" s="495"/>
      <c r="P24" s="495"/>
      <c r="Q24" s="495"/>
      <c r="R24" s="495"/>
      <c r="S24" s="495"/>
      <c r="T24" s="495"/>
      <c r="U24" s="34"/>
      <c r="V24" s="34"/>
    </row>
    <row r="25" spans="1:176">
      <c r="A25" s="505" t="e">
        <f>'Mapa Final'!#REF!</f>
        <v>#REF!</v>
      </c>
      <c r="B25" s="491" t="e">
        <f>'Mapa Final'!#REF!</f>
        <v>#REF!</v>
      </c>
      <c r="C25" s="508" t="e">
        <f>'Mapa Final'!#REF!</f>
        <v>#REF!</v>
      </c>
      <c r="D25" s="508" t="e">
        <f>'Mapa Final'!#REF!</f>
        <v>#REF!</v>
      </c>
      <c r="E25" s="511" t="e">
        <f>'Mapa Final'!#REF!</f>
        <v>#REF!</v>
      </c>
      <c r="F25" s="511" t="e">
        <f>'Mapa Final'!#REF!</f>
        <v>#REF!</v>
      </c>
      <c r="G25" s="511" t="e">
        <f>'Mapa Final'!#REF!</f>
        <v>#REF!</v>
      </c>
      <c r="H25" s="514" t="e">
        <f>'Mapa Final'!#REF!</f>
        <v>#REF!</v>
      </c>
      <c r="I25" s="517" t="e">
        <f>'Mapa Final'!#REF!</f>
        <v>#REF!</v>
      </c>
      <c r="J25" s="496" t="e">
        <f>'Mapa Final'!#REF!</f>
        <v>#REF!</v>
      </c>
      <c r="K25" s="499" t="e">
        <f>'Mapa Final'!#REF!</f>
        <v>#REF!</v>
      </c>
      <c r="L25" s="499" t="e">
        <f>'Mapa Final'!#REF!</f>
        <v>#REF!</v>
      </c>
      <c r="M25" s="502" t="e">
        <f>'Mapa Final'!#REF!</f>
        <v>#REF!</v>
      </c>
      <c r="N25" s="499" t="e">
        <f>'Mapa Final'!#REF!</f>
        <v>#REF!</v>
      </c>
      <c r="O25" s="493"/>
      <c r="P25" s="493"/>
      <c r="Q25" s="493"/>
      <c r="R25" s="493"/>
      <c r="S25" s="493"/>
      <c r="T25" s="493"/>
    </row>
    <row r="26" spans="1:176">
      <c r="A26" s="506"/>
      <c r="B26" s="536"/>
      <c r="C26" s="509"/>
      <c r="D26" s="509"/>
      <c r="E26" s="512"/>
      <c r="F26" s="512"/>
      <c r="G26" s="512"/>
      <c r="H26" s="515"/>
      <c r="I26" s="518"/>
      <c r="J26" s="497"/>
      <c r="K26" s="500"/>
      <c r="L26" s="500"/>
      <c r="M26" s="503"/>
      <c r="N26" s="500"/>
      <c r="O26" s="494"/>
      <c r="P26" s="494"/>
      <c r="Q26" s="494"/>
      <c r="R26" s="494"/>
      <c r="S26" s="494"/>
      <c r="T26" s="494"/>
    </row>
    <row r="27" spans="1:176">
      <c r="A27" s="506"/>
      <c r="B27" s="536"/>
      <c r="C27" s="509"/>
      <c r="D27" s="509"/>
      <c r="E27" s="512"/>
      <c r="F27" s="512"/>
      <c r="G27" s="512"/>
      <c r="H27" s="515"/>
      <c r="I27" s="518"/>
      <c r="J27" s="497"/>
      <c r="K27" s="500"/>
      <c r="L27" s="500"/>
      <c r="M27" s="503"/>
      <c r="N27" s="500"/>
      <c r="O27" s="494"/>
      <c r="P27" s="494"/>
      <c r="Q27" s="494"/>
      <c r="R27" s="494"/>
      <c r="S27" s="494"/>
      <c r="T27" s="494"/>
    </row>
    <row r="28" spans="1:176">
      <c r="A28" s="506"/>
      <c r="B28" s="536"/>
      <c r="C28" s="509"/>
      <c r="D28" s="509"/>
      <c r="E28" s="512"/>
      <c r="F28" s="512"/>
      <c r="G28" s="512"/>
      <c r="H28" s="515"/>
      <c r="I28" s="518"/>
      <c r="J28" s="497"/>
      <c r="K28" s="500"/>
      <c r="L28" s="500"/>
      <c r="M28" s="503"/>
      <c r="N28" s="500"/>
      <c r="O28" s="494"/>
      <c r="P28" s="494"/>
      <c r="Q28" s="494"/>
      <c r="R28" s="494"/>
      <c r="S28" s="494"/>
      <c r="T28" s="494"/>
    </row>
    <row r="29" spans="1:176" ht="277.5" customHeight="1" thickBot="1">
      <c r="A29" s="507"/>
      <c r="B29" s="537"/>
      <c r="C29" s="510"/>
      <c r="D29" s="510"/>
      <c r="E29" s="513"/>
      <c r="F29" s="513"/>
      <c r="G29" s="513"/>
      <c r="H29" s="516"/>
      <c r="I29" s="519"/>
      <c r="J29" s="498"/>
      <c r="K29" s="501"/>
      <c r="L29" s="501"/>
      <c r="M29" s="504"/>
      <c r="N29" s="501"/>
      <c r="O29" s="495"/>
      <c r="P29" s="495"/>
      <c r="Q29" s="495"/>
      <c r="R29" s="495"/>
      <c r="S29" s="495"/>
      <c r="T29" s="495"/>
    </row>
    <row r="30" spans="1:176">
      <c r="A30" s="505" t="e">
        <f>'Mapa Final'!#REF!</f>
        <v>#REF!</v>
      </c>
      <c r="B30" s="491" t="e">
        <f>'Mapa Final'!#REF!</f>
        <v>#REF!</v>
      </c>
      <c r="C30" s="508" t="e">
        <f>'Mapa Final'!#REF!</f>
        <v>#REF!</v>
      </c>
      <c r="D30" s="508" t="e">
        <f>'Mapa Final'!#REF!</f>
        <v>#REF!</v>
      </c>
      <c r="E30" s="511" t="e">
        <f>'Mapa Final'!#REF!</f>
        <v>#REF!</v>
      </c>
      <c r="F30" s="511" t="e">
        <f>'Mapa Final'!#REF!</f>
        <v>#REF!</v>
      </c>
      <c r="G30" s="511" t="e">
        <f>'Mapa Final'!#REF!</f>
        <v>#REF!</v>
      </c>
      <c r="H30" s="514" t="e">
        <f>'Mapa Final'!#REF!</f>
        <v>#REF!</v>
      </c>
      <c r="I30" s="517" t="e">
        <f>'Mapa Final'!#REF!</f>
        <v>#REF!</v>
      </c>
      <c r="J30" s="496" t="e">
        <f>'Mapa Final'!#REF!</f>
        <v>#REF!</v>
      </c>
      <c r="K30" s="499" t="e">
        <f>'Mapa Final'!#REF!</f>
        <v>#REF!</v>
      </c>
      <c r="L30" s="499" t="e">
        <f>'Mapa Final'!#REF!</f>
        <v>#REF!</v>
      </c>
      <c r="M30" s="502" t="e">
        <f>'Mapa Final'!#REF!</f>
        <v>#REF!</v>
      </c>
      <c r="N30" s="499" t="e">
        <f>'Mapa Final'!#REF!</f>
        <v>#REF!</v>
      </c>
      <c r="O30" s="493"/>
      <c r="P30" s="493"/>
      <c r="Q30" s="493"/>
      <c r="R30" s="493"/>
      <c r="S30" s="493"/>
      <c r="T30" s="493"/>
    </row>
    <row r="31" spans="1:176">
      <c r="A31" s="506"/>
      <c r="B31" s="536"/>
      <c r="C31" s="509"/>
      <c r="D31" s="509"/>
      <c r="E31" s="512"/>
      <c r="F31" s="512"/>
      <c r="G31" s="512"/>
      <c r="H31" s="515"/>
      <c r="I31" s="518"/>
      <c r="J31" s="497"/>
      <c r="K31" s="500"/>
      <c r="L31" s="500"/>
      <c r="M31" s="503"/>
      <c r="N31" s="500"/>
      <c r="O31" s="494"/>
      <c r="P31" s="494"/>
      <c r="Q31" s="494"/>
      <c r="R31" s="494"/>
      <c r="S31" s="494"/>
      <c r="T31" s="494"/>
    </row>
    <row r="32" spans="1:176">
      <c r="A32" s="506"/>
      <c r="B32" s="536"/>
      <c r="C32" s="509"/>
      <c r="D32" s="509"/>
      <c r="E32" s="512"/>
      <c r="F32" s="512"/>
      <c r="G32" s="512"/>
      <c r="H32" s="515"/>
      <c r="I32" s="518"/>
      <c r="J32" s="497"/>
      <c r="K32" s="500"/>
      <c r="L32" s="500"/>
      <c r="M32" s="503"/>
      <c r="N32" s="500"/>
      <c r="O32" s="494"/>
      <c r="P32" s="494"/>
      <c r="Q32" s="494"/>
      <c r="R32" s="494"/>
      <c r="S32" s="494"/>
      <c r="T32" s="494"/>
    </row>
    <row r="33" spans="1:20">
      <c r="A33" s="506"/>
      <c r="B33" s="536"/>
      <c r="C33" s="509"/>
      <c r="D33" s="509"/>
      <c r="E33" s="512"/>
      <c r="F33" s="512"/>
      <c r="G33" s="512"/>
      <c r="H33" s="515"/>
      <c r="I33" s="518"/>
      <c r="J33" s="497"/>
      <c r="K33" s="500"/>
      <c r="L33" s="500"/>
      <c r="M33" s="503"/>
      <c r="N33" s="500"/>
      <c r="O33" s="494"/>
      <c r="P33" s="494"/>
      <c r="Q33" s="494"/>
      <c r="R33" s="494"/>
      <c r="S33" s="494"/>
      <c r="T33" s="494"/>
    </row>
    <row r="34" spans="1:20" ht="102.75" customHeight="1" thickBot="1">
      <c r="A34" s="507"/>
      <c r="B34" s="537"/>
      <c r="C34" s="510"/>
      <c r="D34" s="510"/>
      <c r="E34" s="513"/>
      <c r="F34" s="513"/>
      <c r="G34" s="513"/>
      <c r="H34" s="516"/>
      <c r="I34" s="519"/>
      <c r="J34" s="498"/>
      <c r="K34" s="501"/>
      <c r="L34" s="501"/>
      <c r="M34" s="504"/>
      <c r="N34" s="501"/>
      <c r="O34" s="495"/>
      <c r="P34" s="495"/>
      <c r="Q34" s="495"/>
      <c r="R34" s="495"/>
      <c r="S34" s="495"/>
      <c r="T34" s="495"/>
    </row>
    <row r="35" spans="1:20">
      <c r="A35" s="505" t="e">
        <f>'Mapa Final'!#REF!</f>
        <v>#REF!</v>
      </c>
      <c r="B35" s="491" t="e">
        <f>'Mapa Final'!#REF!</f>
        <v>#REF!</v>
      </c>
      <c r="C35" s="508" t="e">
        <f>'Mapa Final'!#REF!</f>
        <v>#REF!</v>
      </c>
      <c r="D35" s="508" t="e">
        <f>'Mapa Final'!#REF!</f>
        <v>#REF!</v>
      </c>
      <c r="E35" s="511" t="e">
        <f>'Mapa Final'!#REF!</f>
        <v>#REF!</v>
      </c>
      <c r="F35" s="511" t="e">
        <f>'Mapa Final'!#REF!</f>
        <v>#REF!</v>
      </c>
      <c r="G35" s="511" t="e">
        <f>'Mapa Final'!#REF!</f>
        <v>#REF!</v>
      </c>
      <c r="H35" s="514" t="e">
        <f>'Mapa Final'!#REF!</f>
        <v>#REF!</v>
      </c>
      <c r="I35" s="517" t="e">
        <f>'Mapa Final'!#REF!</f>
        <v>#REF!</v>
      </c>
      <c r="J35" s="496" t="e">
        <f>'Mapa Final'!#REF!</f>
        <v>#REF!</v>
      </c>
      <c r="K35" s="499" t="e">
        <f>'Mapa Final'!#REF!</f>
        <v>#REF!</v>
      </c>
      <c r="L35" s="499" t="e">
        <f>'Mapa Final'!#REF!</f>
        <v>#REF!</v>
      </c>
      <c r="M35" s="502" t="e">
        <f>'Mapa Final'!#REF!</f>
        <v>#REF!</v>
      </c>
      <c r="N35" s="499" t="e">
        <f>'Mapa Final'!#REF!</f>
        <v>#REF!</v>
      </c>
      <c r="O35" s="493"/>
      <c r="P35" s="493"/>
      <c r="Q35" s="493"/>
      <c r="R35" s="493"/>
      <c r="S35" s="493"/>
      <c r="T35" s="493"/>
    </row>
    <row r="36" spans="1:20">
      <c r="A36" s="506"/>
      <c r="B36" s="536"/>
      <c r="C36" s="509"/>
      <c r="D36" s="509"/>
      <c r="E36" s="512"/>
      <c r="F36" s="512"/>
      <c r="G36" s="512"/>
      <c r="H36" s="515"/>
      <c r="I36" s="518"/>
      <c r="J36" s="497"/>
      <c r="K36" s="500"/>
      <c r="L36" s="500"/>
      <c r="M36" s="503"/>
      <c r="N36" s="500"/>
      <c r="O36" s="494"/>
      <c r="P36" s="494"/>
      <c r="Q36" s="494"/>
      <c r="R36" s="494"/>
      <c r="S36" s="494"/>
      <c r="T36" s="494"/>
    </row>
    <row r="37" spans="1:20">
      <c r="A37" s="506"/>
      <c r="B37" s="536"/>
      <c r="C37" s="509"/>
      <c r="D37" s="509"/>
      <c r="E37" s="512"/>
      <c r="F37" s="512"/>
      <c r="G37" s="512"/>
      <c r="H37" s="515"/>
      <c r="I37" s="518"/>
      <c r="J37" s="497"/>
      <c r="K37" s="500"/>
      <c r="L37" s="500"/>
      <c r="M37" s="503"/>
      <c r="N37" s="500"/>
      <c r="O37" s="494"/>
      <c r="P37" s="494"/>
      <c r="Q37" s="494"/>
      <c r="R37" s="494"/>
      <c r="S37" s="494"/>
      <c r="T37" s="494"/>
    </row>
    <row r="38" spans="1:20">
      <c r="A38" s="506"/>
      <c r="B38" s="536"/>
      <c r="C38" s="509"/>
      <c r="D38" s="509"/>
      <c r="E38" s="512"/>
      <c r="F38" s="512"/>
      <c r="G38" s="512"/>
      <c r="H38" s="515"/>
      <c r="I38" s="518"/>
      <c r="J38" s="497"/>
      <c r="K38" s="500"/>
      <c r="L38" s="500"/>
      <c r="M38" s="503"/>
      <c r="N38" s="500"/>
      <c r="O38" s="494"/>
      <c r="P38" s="494"/>
      <c r="Q38" s="494"/>
      <c r="R38" s="494"/>
      <c r="S38" s="494"/>
      <c r="T38" s="494"/>
    </row>
    <row r="39" spans="1:20" ht="278.25" customHeight="1" thickBot="1">
      <c r="A39" s="507"/>
      <c r="B39" s="537"/>
      <c r="C39" s="510"/>
      <c r="D39" s="510"/>
      <c r="E39" s="513"/>
      <c r="F39" s="513"/>
      <c r="G39" s="513"/>
      <c r="H39" s="516"/>
      <c r="I39" s="519"/>
      <c r="J39" s="498"/>
      <c r="K39" s="501"/>
      <c r="L39" s="501"/>
      <c r="M39" s="504"/>
      <c r="N39" s="501"/>
      <c r="O39" s="495"/>
      <c r="P39" s="495"/>
      <c r="Q39" s="495"/>
      <c r="R39" s="495"/>
      <c r="S39" s="495"/>
      <c r="T39" s="495"/>
    </row>
    <row r="40" spans="1:20">
      <c r="A40" s="505">
        <f>'Mapa Final'!A25</f>
        <v>4</v>
      </c>
      <c r="B40" s="491" t="str">
        <f>'Mapa Final'!B25</f>
        <v>Prescripción</v>
      </c>
      <c r="C40" s="508" t="str">
        <f>'Mapa Final'!C25</f>
        <v>Afectación Económica</v>
      </c>
      <c r="D40" s="508" t="str">
        <f>'Mapa Final'!D25</f>
        <v>Prescripción de procesos de cobro coactivo</v>
      </c>
      <c r="E40" s="511" t="str">
        <f>'Mapa Final'!E25</f>
        <v>Imposibilidad de ubicar al sancionado a fin de notificar el mandamiento de pago</v>
      </c>
      <c r="F40" s="511" t="str">
        <f>'Mapa Final'!F25</f>
        <v>Prescripción en los procesos de cobro coactivo</v>
      </c>
      <c r="G40" s="511" t="str">
        <f>'Mapa Final'!G25</f>
        <v>Ejecución y Administración de Procesos</v>
      </c>
      <c r="H40" s="514" t="str">
        <f>'Mapa Final'!I25</f>
        <v>Alta</v>
      </c>
      <c r="I40" s="517" t="str">
        <f>'Mapa Final'!L25</f>
        <v>Menor</v>
      </c>
      <c r="J40" s="496" t="str">
        <f>'Mapa Final'!N25</f>
        <v>Moderado</v>
      </c>
      <c r="K40" s="499" t="str">
        <f>'Mapa Final'!AA25</f>
        <v>Media</v>
      </c>
      <c r="L40" s="499" t="str">
        <f>'Mapa Final'!AE25</f>
        <v>Menor</v>
      </c>
      <c r="M40" s="502" t="str">
        <f>'Mapa Final'!AG25</f>
        <v>Moderado</v>
      </c>
      <c r="N40" s="499" t="str">
        <f>'Mapa Final'!AH25</f>
        <v>Reducir(mitigar)</v>
      </c>
      <c r="O40" s="493"/>
      <c r="P40" s="493"/>
      <c r="Q40" s="493"/>
      <c r="R40" s="493"/>
      <c r="S40" s="493"/>
      <c r="T40" s="493"/>
    </row>
    <row r="41" spans="1:20">
      <c r="A41" s="506"/>
      <c r="B41" s="536"/>
      <c r="C41" s="509"/>
      <c r="D41" s="509"/>
      <c r="E41" s="512"/>
      <c r="F41" s="512"/>
      <c r="G41" s="512"/>
      <c r="H41" s="515"/>
      <c r="I41" s="518"/>
      <c r="J41" s="497"/>
      <c r="K41" s="500"/>
      <c r="L41" s="500"/>
      <c r="M41" s="503"/>
      <c r="N41" s="500"/>
      <c r="O41" s="494"/>
      <c r="P41" s="494"/>
      <c r="Q41" s="494"/>
      <c r="R41" s="494"/>
      <c r="S41" s="494"/>
      <c r="T41" s="494"/>
    </row>
    <row r="42" spans="1:20">
      <c r="A42" s="506"/>
      <c r="B42" s="536"/>
      <c r="C42" s="509"/>
      <c r="D42" s="509"/>
      <c r="E42" s="512"/>
      <c r="F42" s="512"/>
      <c r="G42" s="512"/>
      <c r="H42" s="515"/>
      <c r="I42" s="518"/>
      <c r="J42" s="497"/>
      <c r="K42" s="500"/>
      <c r="L42" s="500"/>
      <c r="M42" s="503"/>
      <c r="N42" s="500"/>
      <c r="O42" s="494"/>
      <c r="P42" s="494"/>
      <c r="Q42" s="494"/>
      <c r="R42" s="494"/>
      <c r="S42" s="494"/>
      <c r="T42" s="494"/>
    </row>
    <row r="43" spans="1:20">
      <c r="A43" s="506"/>
      <c r="B43" s="536"/>
      <c r="C43" s="509"/>
      <c r="D43" s="509"/>
      <c r="E43" s="512"/>
      <c r="F43" s="512"/>
      <c r="G43" s="512"/>
      <c r="H43" s="515"/>
      <c r="I43" s="518"/>
      <c r="J43" s="497"/>
      <c r="K43" s="500"/>
      <c r="L43" s="500"/>
      <c r="M43" s="503"/>
      <c r="N43" s="500"/>
      <c r="O43" s="494"/>
      <c r="P43" s="494"/>
      <c r="Q43" s="494"/>
      <c r="R43" s="494"/>
      <c r="S43" s="494"/>
      <c r="T43" s="494"/>
    </row>
    <row r="44" spans="1:20" ht="15.75" thickBot="1">
      <c r="A44" s="507"/>
      <c r="B44" s="537"/>
      <c r="C44" s="510"/>
      <c r="D44" s="510"/>
      <c r="E44" s="513"/>
      <c r="F44" s="513"/>
      <c r="G44" s="513"/>
      <c r="H44" s="516"/>
      <c r="I44" s="519"/>
      <c r="J44" s="498"/>
      <c r="K44" s="501"/>
      <c r="L44" s="501"/>
      <c r="M44" s="504"/>
      <c r="N44" s="501"/>
      <c r="O44" s="495"/>
      <c r="P44" s="495"/>
      <c r="Q44" s="495"/>
      <c r="R44" s="495"/>
      <c r="S44" s="495"/>
      <c r="T44" s="495"/>
    </row>
    <row r="45" spans="1:20">
      <c r="A45" s="505">
        <f>'Mapa Final'!A30</f>
        <v>5</v>
      </c>
      <c r="B45" s="491" t="str">
        <f>'Mapa Final'!B30</f>
        <v>Incumplimiento</v>
      </c>
      <c r="C45" s="508" t="str">
        <f>'Mapa Final'!C30</f>
        <v>Afectación Económica</v>
      </c>
      <c r="D45" s="508" t="str">
        <f>'Mapa Final'!D30</f>
        <v>1. Pérdida de oportunidades procesales para ejercer la defensa de la Rama Judicial.</v>
      </c>
      <c r="E45" s="511" t="str">
        <f>'Mapa Final'!E30</f>
        <v>Actuaciones de defensa de la entidad</v>
      </c>
      <c r="F45" s="511" t="str">
        <f>'Mapa Final'!F30</f>
        <v>No realizar las actuaciones procesales dentro de los plazos legales.</v>
      </c>
      <c r="G45" s="511" t="str">
        <f>'Mapa Final'!G30</f>
        <v>Ejecución y Administración de Procesos</v>
      </c>
      <c r="H45" s="514" t="str">
        <f>'Mapa Final'!I30</f>
        <v>Alta</v>
      </c>
      <c r="I45" s="517" t="str">
        <f>'Mapa Final'!L30</f>
        <v>Mayor</v>
      </c>
      <c r="J45" s="496" t="str">
        <f>'Mapa Final'!N30</f>
        <v xml:space="preserve">Alto </v>
      </c>
      <c r="K45" s="499" t="str">
        <f>'Mapa Final'!AA30</f>
        <v>Media</v>
      </c>
      <c r="L45" s="499" t="str">
        <f>'Mapa Final'!AE30</f>
        <v>Mayor</v>
      </c>
      <c r="M45" s="502" t="str">
        <f>'Mapa Final'!AG30</f>
        <v xml:space="preserve">Alto </v>
      </c>
      <c r="N45" s="499" t="str">
        <f>'Mapa Final'!AH30</f>
        <v>Reducir(mitigar)</v>
      </c>
      <c r="O45" s="493"/>
      <c r="P45" s="493"/>
      <c r="Q45" s="493"/>
      <c r="R45" s="493"/>
      <c r="S45" s="493"/>
      <c r="T45" s="493"/>
    </row>
    <row r="46" spans="1:20">
      <c r="A46" s="506"/>
      <c r="B46" s="536"/>
      <c r="C46" s="509"/>
      <c r="D46" s="509"/>
      <c r="E46" s="512"/>
      <c r="F46" s="512"/>
      <c r="G46" s="512"/>
      <c r="H46" s="515"/>
      <c r="I46" s="518"/>
      <c r="J46" s="497"/>
      <c r="K46" s="500"/>
      <c r="L46" s="500"/>
      <c r="M46" s="503"/>
      <c r="N46" s="500"/>
      <c r="O46" s="494"/>
      <c r="P46" s="494"/>
      <c r="Q46" s="494"/>
      <c r="R46" s="494"/>
      <c r="S46" s="494"/>
      <c r="T46" s="494"/>
    </row>
    <row r="47" spans="1:20">
      <c r="A47" s="506"/>
      <c r="B47" s="536"/>
      <c r="C47" s="509"/>
      <c r="D47" s="509"/>
      <c r="E47" s="512"/>
      <c r="F47" s="512"/>
      <c r="G47" s="512"/>
      <c r="H47" s="515"/>
      <c r="I47" s="518"/>
      <c r="J47" s="497"/>
      <c r="K47" s="500"/>
      <c r="L47" s="500"/>
      <c r="M47" s="503"/>
      <c r="N47" s="500"/>
      <c r="O47" s="494"/>
      <c r="P47" s="494"/>
      <c r="Q47" s="494"/>
      <c r="R47" s="494"/>
      <c r="S47" s="494"/>
      <c r="T47" s="494"/>
    </row>
    <row r="48" spans="1:20">
      <c r="A48" s="506"/>
      <c r="B48" s="536"/>
      <c r="C48" s="509"/>
      <c r="D48" s="509"/>
      <c r="E48" s="512"/>
      <c r="F48" s="512"/>
      <c r="G48" s="512"/>
      <c r="H48" s="515"/>
      <c r="I48" s="518"/>
      <c r="J48" s="497"/>
      <c r="K48" s="500"/>
      <c r="L48" s="500"/>
      <c r="M48" s="503"/>
      <c r="N48" s="500"/>
      <c r="O48" s="494"/>
      <c r="P48" s="494"/>
      <c r="Q48" s="494"/>
      <c r="R48" s="494"/>
      <c r="S48" s="494"/>
      <c r="T48" s="494"/>
    </row>
    <row r="49" spans="1:20" ht="15.75" thickBot="1">
      <c r="A49" s="507"/>
      <c r="B49" s="537"/>
      <c r="C49" s="510"/>
      <c r="D49" s="510"/>
      <c r="E49" s="513"/>
      <c r="F49" s="513"/>
      <c r="G49" s="513"/>
      <c r="H49" s="516"/>
      <c r="I49" s="519"/>
      <c r="J49" s="498"/>
      <c r="K49" s="501"/>
      <c r="L49" s="501"/>
      <c r="M49" s="504"/>
      <c r="N49" s="501"/>
      <c r="O49" s="495"/>
      <c r="P49" s="495"/>
      <c r="Q49" s="495"/>
      <c r="R49" s="495"/>
      <c r="S49" s="495"/>
      <c r="T49" s="495"/>
    </row>
    <row r="50" spans="1:20">
      <c r="A50" s="505">
        <f>'Mapa Final'!A34</f>
        <v>6</v>
      </c>
      <c r="B50" s="491" t="str">
        <f>'Mapa Final'!B34</f>
        <v>Incumplimiento</v>
      </c>
      <c r="C50" s="508" t="str">
        <f>'Mapa Final'!C34</f>
        <v>Incumplimiento de las metas establecidas</v>
      </c>
      <c r="D50" s="508" t="str">
        <f>'Mapa Final'!D34</f>
        <v>1. Imposibilidad de determinación de responsabilidades disciplinarias.</v>
      </c>
      <c r="E50" s="511" t="str">
        <f>'Mapa Final'!E34</f>
        <v xml:space="preserve">1. Ausencia de mecanismos de control de términos.     </v>
      </c>
      <c r="F50" s="511" t="str">
        <f>'Mapa Final'!F34</f>
        <v>No adelantar la acción disciplinaria en los términos establecidos en la Ley</v>
      </c>
      <c r="G50" s="511" t="str">
        <f>'Mapa Final'!G34</f>
        <v>Ejecución y Administración de Procesos</v>
      </c>
      <c r="H50" s="514" t="str">
        <f>'Mapa Final'!I34</f>
        <v>Alta</v>
      </c>
      <c r="I50" s="517" t="str">
        <f>'Mapa Final'!L34</f>
        <v>Moderado</v>
      </c>
      <c r="J50" s="496" t="str">
        <f>'Mapa Final'!N34</f>
        <v xml:space="preserve">Alto </v>
      </c>
      <c r="K50" s="499" t="str">
        <f>'Mapa Final'!AA34</f>
        <v>Media</v>
      </c>
      <c r="L50" s="499" t="str">
        <f>'Mapa Final'!AE34</f>
        <v>Moderado</v>
      </c>
      <c r="M50" s="502" t="str">
        <f>'Mapa Final'!AG34</f>
        <v>Moderado</v>
      </c>
      <c r="N50" s="499" t="str">
        <f>'Mapa Final'!AH34</f>
        <v>Reducir(mitigar)</v>
      </c>
      <c r="O50" s="493"/>
      <c r="P50" s="493"/>
      <c r="Q50" s="493"/>
      <c r="R50" s="493"/>
      <c r="S50" s="493"/>
      <c r="T50" s="493"/>
    </row>
    <row r="51" spans="1:20">
      <c r="A51" s="506"/>
      <c r="B51" s="536"/>
      <c r="C51" s="509"/>
      <c r="D51" s="509"/>
      <c r="E51" s="512"/>
      <c r="F51" s="512"/>
      <c r="G51" s="512"/>
      <c r="H51" s="515"/>
      <c r="I51" s="518"/>
      <c r="J51" s="497"/>
      <c r="K51" s="500"/>
      <c r="L51" s="500"/>
      <c r="M51" s="503"/>
      <c r="N51" s="500"/>
      <c r="O51" s="494"/>
      <c r="P51" s="494"/>
      <c r="Q51" s="494"/>
      <c r="R51" s="494"/>
      <c r="S51" s="494"/>
      <c r="T51" s="494"/>
    </row>
    <row r="52" spans="1:20">
      <c r="A52" s="506"/>
      <c r="B52" s="536"/>
      <c r="C52" s="509"/>
      <c r="D52" s="509"/>
      <c r="E52" s="512"/>
      <c r="F52" s="512"/>
      <c r="G52" s="512"/>
      <c r="H52" s="515"/>
      <c r="I52" s="518"/>
      <c r="J52" s="497"/>
      <c r="K52" s="500"/>
      <c r="L52" s="500"/>
      <c r="M52" s="503"/>
      <c r="N52" s="500"/>
      <c r="O52" s="494"/>
      <c r="P52" s="494"/>
      <c r="Q52" s="494"/>
      <c r="R52" s="494"/>
      <c r="S52" s="494"/>
      <c r="T52" s="494"/>
    </row>
    <row r="53" spans="1:20">
      <c r="A53" s="506"/>
      <c r="B53" s="536"/>
      <c r="C53" s="509"/>
      <c r="D53" s="509"/>
      <c r="E53" s="512"/>
      <c r="F53" s="512"/>
      <c r="G53" s="512"/>
      <c r="H53" s="515"/>
      <c r="I53" s="518"/>
      <c r="J53" s="497"/>
      <c r="K53" s="500"/>
      <c r="L53" s="500"/>
      <c r="M53" s="503"/>
      <c r="N53" s="500"/>
      <c r="O53" s="494"/>
      <c r="P53" s="494"/>
      <c r="Q53" s="494"/>
      <c r="R53" s="494"/>
      <c r="S53" s="494"/>
      <c r="T53" s="494"/>
    </row>
    <row r="54" spans="1:20" ht="15.75" thickBot="1">
      <c r="A54" s="507"/>
      <c r="B54" s="537"/>
      <c r="C54" s="510"/>
      <c r="D54" s="510"/>
      <c r="E54" s="513"/>
      <c r="F54" s="513"/>
      <c r="G54" s="513"/>
      <c r="H54" s="516"/>
      <c r="I54" s="519"/>
      <c r="J54" s="498"/>
      <c r="K54" s="501"/>
      <c r="L54" s="501"/>
      <c r="M54" s="504"/>
      <c r="N54" s="501"/>
      <c r="O54" s="495"/>
      <c r="P54" s="495"/>
      <c r="Q54" s="495"/>
      <c r="R54" s="495"/>
      <c r="S54" s="495"/>
      <c r="T54" s="495"/>
    </row>
    <row r="55" spans="1:20">
      <c r="A55" s="505">
        <f>'Mapa Final'!A39</f>
        <v>0</v>
      </c>
      <c r="B55" s="491">
        <f>'Mapa Final'!B39</f>
        <v>0</v>
      </c>
      <c r="C55" s="508">
        <f>'Mapa Final'!C39</f>
        <v>0</v>
      </c>
      <c r="D55" s="508">
        <f>'Mapa Final'!D39</f>
        <v>0</v>
      </c>
      <c r="E55" s="511">
        <f>'Mapa Final'!E39</f>
        <v>0</v>
      </c>
      <c r="F55" s="511">
        <f>'Mapa Final'!F39</f>
        <v>0</v>
      </c>
      <c r="G55" s="511">
        <f>'Mapa Final'!G39</f>
        <v>0</v>
      </c>
      <c r="H55" s="514" t="str">
        <f>'Mapa Final'!I39</f>
        <v>Muy Baja</v>
      </c>
      <c r="I55" s="517" t="b">
        <f>'Mapa Final'!L39</f>
        <v>0</v>
      </c>
      <c r="J55" s="496" t="e">
        <f>'Mapa Final'!N39</f>
        <v>#N/A</v>
      </c>
      <c r="K55" s="499" t="e">
        <f>'Mapa Final'!AA39</f>
        <v>#DIV/0!</v>
      </c>
      <c r="L55" s="499" t="e">
        <f>'Mapa Final'!AE39</f>
        <v>#DIV/0!</v>
      </c>
      <c r="M55" s="502" t="e">
        <f>'Mapa Final'!AG39</f>
        <v>#DIV/0!</v>
      </c>
      <c r="N55" s="499">
        <f>'Mapa Final'!AH39</f>
        <v>0</v>
      </c>
      <c r="O55" s="493"/>
      <c r="P55" s="493"/>
      <c r="Q55" s="493"/>
      <c r="R55" s="493"/>
      <c r="S55" s="493"/>
      <c r="T55" s="493"/>
    </row>
    <row r="56" spans="1:20">
      <c r="A56" s="506"/>
      <c r="B56" s="536"/>
      <c r="C56" s="509"/>
      <c r="D56" s="509"/>
      <c r="E56" s="512"/>
      <c r="F56" s="512"/>
      <c r="G56" s="512"/>
      <c r="H56" s="515"/>
      <c r="I56" s="518"/>
      <c r="J56" s="497"/>
      <c r="K56" s="500"/>
      <c r="L56" s="500"/>
      <c r="M56" s="503"/>
      <c r="N56" s="500"/>
      <c r="O56" s="494"/>
      <c r="P56" s="494"/>
      <c r="Q56" s="494"/>
      <c r="R56" s="494"/>
      <c r="S56" s="494"/>
      <c r="T56" s="494"/>
    </row>
    <row r="57" spans="1:20">
      <c r="A57" s="506"/>
      <c r="B57" s="536"/>
      <c r="C57" s="509"/>
      <c r="D57" s="509"/>
      <c r="E57" s="512"/>
      <c r="F57" s="512"/>
      <c r="G57" s="512"/>
      <c r="H57" s="515"/>
      <c r="I57" s="518"/>
      <c r="J57" s="497"/>
      <c r="K57" s="500"/>
      <c r="L57" s="500"/>
      <c r="M57" s="503"/>
      <c r="N57" s="500"/>
      <c r="O57" s="494"/>
      <c r="P57" s="494"/>
      <c r="Q57" s="494"/>
      <c r="R57" s="494"/>
      <c r="S57" s="494"/>
      <c r="T57" s="494"/>
    </row>
    <row r="58" spans="1:20">
      <c r="A58" s="506"/>
      <c r="B58" s="536"/>
      <c r="C58" s="509"/>
      <c r="D58" s="509"/>
      <c r="E58" s="512"/>
      <c r="F58" s="512"/>
      <c r="G58" s="512"/>
      <c r="H58" s="515"/>
      <c r="I58" s="518"/>
      <c r="J58" s="497"/>
      <c r="K58" s="500"/>
      <c r="L58" s="500"/>
      <c r="M58" s="503"/>
      <c r="N58" s="500"/>
      <c r="O58" s="494"/>
      <c r="P58" s="494"/>
      <c r="Q58" s="494"/>
      <c r="R58" s="494"/>
      <c r="S58" s="494"/>
      <c r="T58" s="494"/>
    </row>
    <row r="59" spans="1:20" ht="15.75" thickBot="1">
      <c r="A59" s="507"/>
      <c r="B59" s="537"/>
      <c r="C59" s="510"/>
      <c r="D59" s="510"/>
      <c r="E59" s="513"/>
      <c r="F59" s="513"/>
      <c r="G59" s="513"/>
      <c r="H59" s="516"/>
      <c r="I59" s="519"/>
      <c r="J59" s="498"/>
      <c r="K59" s="501"/>
      <c r="L59" s="501"/>
      <c r="M59" s="504"/>
      <c r="N59" s="501"/>
      <c r="O59" s="495"/>
      <c r="P59" s="495"/>
      <c r="Q59" s="495"/>
      <c r="R59" s="495"/>
      <c r="S59" s="495"/>
      <c r="T59" s="495"/>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0960E13D9074E745A60DDE426959B826" ma:contentTypeVersion="10" ma:contentTypeDescription="Crear nuevo documento." ma:contentTypeScope="" ma:versionID="22a7cc7f915c4698a1beeb572c972582">
  <xsd:schema xmlns:xsd="http://www.w3.org/2001/XMLSchema" xmlns:xs="http://www.w3.org/2001/XMLSchema" xmlns:p="http://schemas.microsoft.com/office/2006/metadata/properties" xmlns:ns2="dded84e4-001b-470d-a0e6-15ddd3924142" xmlns:ns3="b157412b-f7d0-435c-8dc3-c57cc9ba3390" targetNamespace="http://schemas.microsoft.com/office/2006/metadata/properties" ma:root="true" ma:fieldsID="7e112129e2339ed412aad8c231d299e8" ns2:_="" ns3:_="">
    <xsd:import namespace="dded84e4-001b-470d-a0e6-15ddd3924142"/>
    <xsd:import namespace="b157412b-f7d0-435c-8dc3-c57cc9ba339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ed84e4-001b-470d-a0e6-15ddd39241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157412b-f7d0-435c-8dc3-c57cc9ba339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63A4D86-5F38-4740-8796-6126B338088A}"/>
</file>

<file path=customXml/itemProps2.xml><?xml version="1.0" encoding="utf-8"?>
<ds:datastoreItem xmlns:ds="http://schemas.openxmlformats.org/officeDocument/2006/customXml" ds:itemID="{88DFD076-4DC1-4037-B3E3-1D168E01510E}"/>
</file>

<file path=customXml/itemProps3.xml><?xml version="1.0" encoding="utf-8"?>
<ds:datastoreItem xmlns:ds="http://schemas.openxmlformats.org/officeDocument/2006/customXml" ds:itemID="{41A40800-481D-4D96-B0FE-DB9912B141E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Juridica Desaj - Cauca - Popayán</cp:lastModifiedBy>
  <cp:revision/>
  <dcterms:created xsi:type="dcterms:W3CDTF">2021-04-16T16:11:31Z</dcterms:created>
  <dcterms:modified xsi:type="dcterms:W3CDTF">2021-10-12T18:18:29Z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0x0101000960E13D9074E745A60DDE426959B826</vt:lpwstr>
  </property>
</Properties>
</file>